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05\"/>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Z55" i="10" l="1"/>
  <c r="AC55" i="10" s="1"/>
  <c r="Z56" i="10"/>
  <c r="Z57" i="10"/>
  <c r="AC57" i="10" s="1"/>
  <c r="Z58" i="10"/>
  <c r="Z59" i="10"/>
  <c r="AC59" i="10" s="1"/>
  <c r="Z60" i="10"/>
  <c r="Z63" i="10"/>
  <c r="AC63" i="10" s="1"/>
  <c r="Z64" i="10"/>
  <c r="Z65" i="10"/>
  <c r="AC65" i="10" s="1"/>
  <c r="Z66" i="10"/>
  <c r="Z67" i="10"/>
  <c r="AC67" i="10" s="1"/>
  <c r="Z68" i="10"/>
  <c r="Z69" i="10"/>
  <c r="AC69" i="10" s="1"/>
  <c r="Z70" i="10"/>
  <c r="Z71" i="10"/>
  <c r="AC71" i="10" s="1"/>
  <c r="Z72" i="10"/>
  <c r="Z73" i="10"/>
  <c r="AC73" i="10" s="1"/>
  <c r="Z74" i="10"/>
  <c r="Z76" i="10"/>
  <c r="Z77" i="10"/>
  <c r="AC77" i="10" s="1"/>
  <c r="Z78" i="10"/>
  <c r="Z79" i="10"/>
  <c r="AC79" i="10" s="1"/>
  <c r="Z80" i="10"/>
  <c r="Z81" i="10"/>
  <c r="AC81" i="10" s="1"/>
  <c r="Z82" i="10"/>
  <c r="Z83" i="10"/>
  <c r="AC83" i="10" s="1"/>
  <c r="Z84" i="10"/>
  <c r="Z85" i="10"/>
  <c r="AC85" i="10" s="1"/>
  <c r="Z86" i="10"/>
  <c r="Z54" i="10"/>
  <c r="Z24" i="10"/>
  <c r="AC24" i="10" s="1"/>
  <c r="Z31" i="10"/>
  <c r="Z32" i="10"/>
  <c r="AC32" i="10" s="1"/>
  <c r="Z33" i="10"/>
  <c r="Z34" i="10"/>
  <c r="AC34" i="10" s="1"/>
  <c r="AC25" i="10"/>
  <c r="AC26" i="10"/>
  <c r="AC28" i="10"/>
  <c r="AC31" i="10"/>
  <c r="AC33" i="10"/>
  <c r="AC36" i="10"/>
  <c r="AC37" i="10"/>
  <c r="AC38" i="10"/>
  <c r="AC39" i="10"/>
  <c r="AC40" i="10"/>
  <c r="AC41" i="10"/>
  <c r="AC42" i="10"/>
  <c r="AC43" i="10"/>
  <c r="AC44" i="10"/>
  <c r="AC45" i="10"/>
  <c r="AC46" i="10"/>
  <c r="AC48" i="10"/>
  <c r="AC49" i="10"/>
  <c r="AC50" i="10"/>
  <c r="AC51" i="10"/>
  <c r="AC52" i="10"/>
  <c r="AC53" i="10"/>
  <c r="AC54" i="10"/>
  <c r="AC56" i="10"/>
  <c r="AC58" i="10"/>
  <c r="AC60" i="10"/>
  <c r="AC64" i="10"/>
  <c r="AC66" i="10"/>
  <c r="AC68" i="10"/>
  <c r="AC70" i="10"/>
  <c r="AC72" i="10"/>
  <c r="AC74" i="10"/>
  <c r="AC76" i="10"/>
  <c r="AC78" i="10"/>
  <c r="AC80" i="10"/>
  <c r="AC82" i="10"/>
  <c r="AC84" i="10"/>
  <c r="AC86" i="10"/>
  <c r="F24" i="10" l="1"/>
  <c r="E24" i="10"/>
  <c r="D30" i="10"/>
  <c r="E30" i="10" s="1"/>
  <c r="C48" i="1"/>
  <c r="Z30" i="10" l="1"/>
  <c r="D62" i="10"/>
  <c r="Z62" i="10" s="1"/>
  <c r="AC62" i="10" s="1"/>
  <c r="F30" i="10"/>
  <c r="B25" i="12"/>
  <c r="AC30" i="10" l="1"/>
  <c r="C49" i="1" s="1"/>
  <c r="Z27" i="10"/>
  <c r="A12" i="14"/>
  <c r="A9" i="14"/>
  <c r="A5" i="14"/>
  <c r="AC27" i="10" l="1"/>
  <c r="Z29" i="10"/>
  <c r="AC29" i="10" s="1"/>
  <c r="A15" i="14"/>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<sst xmlns="http://schemas.openxmlformats.org/spreadsheetml/2006/main" count="1383" uniqueCount="635">
  <si>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</si>
  <si>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</si>
  <si>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</si>
  <si>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</si>
  <si>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</si>
  <si>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</si>
  <si>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</si>
  <si>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</si>
  <si>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</si>
  <si>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</si>
  <si>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</si>
  <si>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</si>
  <si>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</si>
  <si>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</si>
  <si>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</si>
  <si>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</si>
  <si>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</si>
  <si>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</si>
  <si>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</si>
  <si>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</si>
  <si>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</si>
  <si>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</si>
  <si>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</si>
  <si>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</si>
  <si>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</si>
  <si>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</si>
  <si>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</si>
  <si>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</si>
  <si>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</si>
  <si>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</si>
  <si>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</si>
  <si>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</si>
  <si>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</si>
  <si>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</si>
  <si>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</si>
  <si>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</si>
  <si>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</si>
  <si>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</si>
  <si>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</si>
  <si>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</si>
  <si>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</si>
  <si>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</si>
  <si>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</si>
  <si>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</si>
  <si>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</si>
  <si>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</si>
  <si>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</si>
  <si>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</si>
  <si>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</si>
  <si>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</si>
  <si>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</si>
  <si>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</si>
  <si>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</si>
  <si>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</si>
  <si>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</si>
  <si>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</si>
  <si>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</si>
  <si>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</si>
  <si>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</si>
  <si>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</si>
  <si>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</si>
  <si>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</si>
  <si>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</si>
  <si>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</si>
  <si>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</si>
  <si>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</si>
  <si>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</si>
  <si>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</si>
  <si>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</si>
  <si>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</si>
  <si>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</si>
  <si>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</si>
  <si>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</si>
  <si>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</si>
  <si>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</si>
  <si>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</si>
  <si>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</si>
  <si>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</si>
  <si>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</si>
  <si>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</si>
  <si>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</si>
  <si>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</si>
  <si>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</si>
  <si>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</si>
  <si>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</si>
  <si>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</si>
  <si>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</si>
  <si>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</si>
  <si>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</si>
  <si>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</si>
  <si>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</si>
  <si>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</si>
  <si>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</si>
  <si>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</si>
  <si>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</si>
  <si>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</si>
  <si>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</si>
  <si>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</si>
  <si>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</si>
  <si>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</si>
  <si>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</si>
  <si>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</si>
  <si>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</si>
  <si>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</si>
  <si>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</si>
  <si>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</si>
  <si>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</si>
  <si>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</si>
  <si>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</si>
  <si>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</si>
  <si>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</si>
  <si>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</si>
  <si>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</si>
  <si>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</si>
  <si>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</si>
  <si>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</si>
  <si>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</si>
  <si>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</si>
  <si>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</si>
  <si>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</si>
  <si>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</si>
  <si>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</si>
  <si>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</si>
  <si>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</si>
  <si>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</si>
  <si>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</si>
  <si>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</si>
  <si>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</si>
  <si>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</si>
  <si>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</si>
  <si>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</si>
  <si>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</si>
  <si>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</si>
  <si>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</si>
  <si>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</si>
  <si>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</si>
  <si>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</si>
  <si>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</si>
  <si>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</si>
  <si>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</si>
  <si>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</si>
  <si>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</si>
  <si>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</si>
  <si>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</si>
  <si>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</si>
  <si>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</si>
  <si>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</si>
  <si>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</si>
  <si>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</si>
  <si>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</si>
  <si>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</si>
  <si>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</si>
  <si>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</si>
  <si>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</si>
  <si>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</si>
  <si>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</si>
  <si>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</si>
  <si>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</si>
  <si>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</si>
  <si>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</si>
  <si>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</si>
  <si>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</si>
  <si>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</si>
  <si>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</si>
  <si>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</si>
  <si>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</si>
  <si>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</si>
  <si>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</si>
  <si>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</si>
  <si>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</si>
  <si>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</si>
  <si>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</si>
  <si>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</si>
  <si>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</si>
  <si>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</si>
  <si>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</si>
  <si>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</si>
  <si>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</si>
  <si>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</si>
  <si>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</si>
  <si>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</si>
  <si>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</si>
  <si>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</si>
  <si>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</si>
  <si>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</si>
  <si>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</si>
  <si>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</si>
  <si>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</si>
  <si>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</si>
  <si>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</si>
  <si>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</si>
  <si>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</si>
  <si>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</si>
  <si>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</si>
  <si>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</si>
  <si>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</si>
  <si>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</si>
  <si>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</si>
  <si>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</si>
  <si>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</si>
  <si>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</si>
  <si>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</si>
  <si>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</si>
  <si>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</si>
  <si>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</si>
  <si>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</si>
  <si>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</si>
  <si>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</si>
  <si>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</si>
  <si>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</si>
  <si>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</si>
  <si>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</si>
  <si>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</si>
  <si>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</si>
  <si>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</si>
  <si>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</si>
  <si>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</si>
  <si>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</si>
  <si>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</si>
  <si>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</si>
  <si>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</si>
  <si>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</si>
  <si>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</si>
  <si>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</si>
  <si>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</si>
  <si>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</si>
  <si>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</si>
  <si>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</si>
  <si>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</si>
  <si>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</si>
  <si>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</si>
  <si>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</si>
  <si>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</si>
  <si>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</si>
  <si>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</si>
  <si>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</si>
  <si>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</si>
  <si>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</si>
  <si>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</si>
  <si>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</si>
  <si>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</si>
  <si>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</si>
  <si>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</si>
  <si>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</si>
  <si>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</si>
  <si>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</si>
  <si>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</si>
  <si>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</si>
  <si>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</si>
  <si>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</si>
  <si>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</si>
  <si>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</si>
  <si>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</si>
  <si>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</si>
  <si>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</si>
  <si>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</si>
  <si>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</si>
  <si>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</si>
  <si>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</si>
  <si>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</si>
  <si>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</si>
  <si>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</si>
  <si>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</si>
  <si>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</si>
  <si>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</si>
  <si>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</si>
  <si>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</si>
  <si>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</si>
  <si>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</si>
  <si>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</si>
  <si>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</si>
  <si>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</si>
  <si>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</si>
  <si>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</si>
  <si>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</si>
  <si>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</si>
  <si>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</si>
  <si>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</si>
  <si>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</si>
  <si>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</si>
  <si>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</si>
  <si>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</si>
  <si>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</si>
  <si>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</si>
  <si>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</si>
  <si>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</si>
  <si>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</si>
  <si>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</si>
  <si>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</si>
  <si>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</si>
  <si>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</si>
  <si>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</si>
  <si>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</si>
  <si>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</si>
  <si>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</si>
  <si>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</si>
  <si>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</si>
  <si>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</si>
  <si>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</si>
  <si>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</si>
  <si>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</si>
  <si>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</si>
  <si>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</si>
  <si>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</si>
  <si>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</si>
  <si>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</si>
  <si>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</si>
  <si>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</si>
  <si>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</si>
  <si>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</si>
  <si>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</si>
  <si>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</si>
  <si>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</si>
  <si>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</si>
  <si>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</si>
  <si>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</si>
  <si>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</si>
  <si>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</si>
  <si>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</si>
  <si>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</si>
  <si>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</si>
  <si>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</si>
  <si>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</si>
  <si>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</si>
  <si>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</si>
  <si>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</si>
  <si>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</si>
  <si>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</si>
  <si>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</si>
  <si>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</si>
  <si>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</si>
  <si>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</si>
  <si>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</si>
  <si>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</si>
  <si>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</si>
  <si>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</si>
  <si>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</si>
  <si>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</si>
  <si>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</si>
  <si>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</si>
  <si>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</si>
  <si>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</si>
  <si>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</si>
  <si>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</si>
  <si>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</si>
  <si>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</si>
  <si>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</si>
  <si>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</si>
  <si>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</si>
  <si>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</si>
  <si>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</si>
  <si>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</si>
  <si>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</si>
  <si>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</si>
  <si>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</si>
  <si>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</si>
  <si>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</si>
  <si>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</si>
  <si>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</si>
  <si>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</si>
  <si>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</si>
  <si>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</si>
  <si>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</si>
  <si>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</si>
  <si>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</si>
  <si>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</si>
  <si>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</si>
  <si>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</si>
  <si>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</si>
  <si>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</si>
  <si>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</si>
  <si>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</si>
  <si>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</si>
  <si>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</si>
  <si>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</si>
  <si>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</si>
  <si>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</si>
  <si>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</si>
  <si>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</si>
  <si>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</si>
  <si>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</si>
  <si>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</si>
  <si>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</si>
  <si>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</si>
  <si>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</si>
  <si>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</si>
  <si>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</si>
  <si>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</si>
  <si>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</si>
  <si>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</si>
  <si>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</si>
  <si>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</si>
  <si>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</si>
  <si>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</si>
  <si>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</si>
  <si>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</si>
  <si>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</si>
  <si>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</si>
  <si>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</si>
  <si>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</si>
  <si>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</si>
  <si>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</si>
  <si>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</si>
  <si>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</si>
  <si>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</si>
  <si>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</si>
  <si>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</si>
  <si>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</si>
  <si>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</si>
  <si>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</si>
  <si>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</si>
  <si>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</si>
  <si>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</si>
  <si>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</si>
  <si>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</si>
  <si>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</si>
  <si>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</si>
  <si>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</si>
  <si>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</si>
  <si>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</si>
  <si>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</si>
  <si>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</si>
  <si>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</si>
  <si>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</si>
  <si>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</si>
  <si>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</si>
  <si>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</si>
  <si>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</si>
  <si>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</si>
  <si>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</si>
  <si>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</si>
  <si>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</si>
  <si>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</si>
  <si>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</si>
  <si>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</si>
  <si>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</si>
  <si>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</si>
  <si>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</si>
  <si>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</si>
  <si>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</si>
  <si>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</si>
  <si>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</si>
  <si>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</si>
  <si>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</si>
  <si>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</si>
  <si>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</si>
  <si>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</si>
  <si>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</si>
  <si>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</si>
  <si>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</si>
  <si>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</si>
  <si>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</si>
  <si>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</si>
  <si>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</si>
  <si>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</si>
  <si>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</si>
  <si>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</si>
  <si>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</si>
  <si>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</si>
  <si>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</si>
  <si>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</si>
  <si>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</si>
  <si>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</si>
  <si>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</si>
  <si>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</si>
  <si>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</si>
  <si>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</si>
  <si>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</si>
  <si>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</si>
  <si>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</si>
  <si>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</si>
  <si>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</si>
  <si>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</si>
  <si>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</si>
  <si>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</si>
  <si>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</si>
  <si>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</si>
  <si>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</si>
  <si>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</si>
  <si>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</si>
  <si>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</si>
  <si>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</si>
  <si>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</si>
  <si>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</si>
  <si>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</si>
  <si>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</si>
  <si>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</si>
  <si>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</si>
  <si>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</si>
  <si>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</si>
  <si>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</si>
  <si>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</si>
  <si>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</si>
  <si>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</si>
  <si>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</si>
  <si>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</si>
  <si>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</si>
  <si>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</si>
  <si>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</si>
  <si>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</si>
  <si>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</si>
  <si>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</si>
  <si>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</si>
  <si>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</si>
  <si>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</si>
  <si>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</si>
  <si>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</si>
  <si>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</si>
  <si>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</si>
  <si>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</si>
  <si>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</si>
  <si>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</si>
  <si>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</si>
  <si>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</si>
  <si>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</si>
  <si>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</si>
  <si>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</si>
  <si>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</si>
  <si>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</si>
  <si>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</si>
  <si>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</si>
  <si>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</si>
  <si>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</si>
  <si>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</si>
  <si>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</si>
  <si>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</si>
  <si>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</si>
  <si>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</si>
  <si>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</si>
  <si>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</si>
  <si>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</si>
  <si>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</si>
  <si>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</si>
  <si>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</si>
  <si>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</si>
  <si>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</si>
  <si>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</si>
  <si>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</si>
  <si>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</si>
  <si>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</si>
  <si>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</si>
  <si>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</si>
  <si>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</si>
  <si>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</si>
  <si>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</si>
  <si>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</si>
  <si>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</si>
  <si>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</si>
  <si>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</si>
  <si>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</si>
  <si>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</si>
  <si>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</si>
  <si>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</si>
  <si>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</si>
  <si>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</si>
  <si>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</si>
  <si>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</si>
  <si>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</si>
  <si>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</si>
  <si>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</si>
  <si>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</si>
  <si>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</si>
  <si>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</si>
  <si>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</si>
  <si>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</si>
  <si>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</si>
  <si>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</si>
  <si>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</si>
  <si>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</si>
  <si>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</si>
  <si>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</si>
  <si>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</si>
  <si>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</si>
  <si>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</si>
  <si>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</si>
  <si>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</si>
  <si>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</si>
  <si>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</si>
  <si>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</si>
  <si>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</si>
  <si>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</si>
  <si>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</si>
  <si>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</si>
  <si>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</si>
  <si>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</si>
  <si>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</si>
  <si>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</si>
  <si>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</si>
  <si>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</si>
  <si>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</si>
  <si>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</si>
  <si>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</si>
  <si>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</si>
  <si>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</si>
  <si>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</si>
  <si>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</si>
  <si>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</si>
  <si>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</si>
  <si>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</si>
  <si>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</si>
  <si>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</si>
  <si>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</si>
  <si>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</si>
  <si>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</si>
  <si>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</si>
  <si>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</si>
  <si>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</si>
  <si>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</si>
  <si>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</si>
  <si>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</si>
  <si>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</si>
  <si>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</si>
  <si>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</si>
  <si>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</si>
  <si>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</si>
  <si>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</si>
  <si>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</si>
  <si>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</si>
  <si>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</si>
  <si>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</si>
  <si>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t>
  </si>
  <si>
    <t xml:space="preserve">
приборы учета - 5 шт.; трансформаторы тока - 3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</si>
  <si>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</si>
  <si>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</si>
  <si>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492 шт.</t>
    </r>
  </si>
  <si>
    <t>5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</si>
  <si>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t>
  </si>
  <si>
    <t>Советский район</t>
  </si>
  <si>
    <t>по состоянию на 01.01.2023</t>
  </si>
  <si>
    <t xml:space="preserve">Факт 2022 года </t>
  </si>
  <si>
    <t>Сметная стоимость проекта в ценах 2027 года с НДС, млн. руб.</t>
  </si>
  <si>
    <t>расчет оценки полной стоимости</t>
  </si>
  <si>
    <t>20.10.2027-20.11.2027</t>
  </si>
  <si>
    <t xml:space="preserve">Итого стоимость проекта (год реализации -2027) млн. руб. без НДС: 0,16301    
В том числе удельная стоимость млн. руб. без НДС:
1ф ПУ – проектом не предусмотрен
3ф ПУ – 0,03168 
3ф ПУ с ТТ – 0,03629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</si>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</sst>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3">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14" fontId="50" fillId="24" borderId="36" xfId="40" applyNumberFormat="1" applyFont="1" applyFill="1" applyBorder="1" applyAlignment="1">
      <alignment vertical="top" wrapText="1"/>
    </xf>
    <xf numFmtId="0" fontId="33" fillId="24" borderId="10" xfId="70" applyFont="1" applyFill="1" applyBorder="1" applyAlignment="1">
      <alignment horizontal="left" vertical="center" wrapText="1"/>
    </xf>
    <xf numFmtId="0" fontId="50" fillId="24" borderId="30" xfId="40" applyFont="1" applyFill="1" applyBorder="1" applyAlignment="1">
      <alignment horizontal="justify"/>
    </xf>
    <xf numFmtId="0" fontId="50" fillId="24" borderId="31" xfId="40" applyFont="1" applyFill="1" applyBorder="1" applyAlignment="1">
      <alignment horizontal="justify"/>
    </xf>
    <xf numFmtId="0" fontId="50" fillId="24" borderId="31" xfId="40" applyFont="1" applyFill="1" applyBorder="1" applyAlignment="1">
      <alignment vertical="center" wrapText="1"/>
    </xf>
    <xf numFmtId="4" fontId="16" fillId="0" borderId="10" xfId="41" applyNumberFormat="1" applyFont="1" applyFill="1" applyBorder="1" applyAlignment="1">
      <alignment horizontal="righ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23" xfId="72" applyFont="1" applyFill="1" applyBorder="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67" fillId="0" borderId="11" xfId="72" applyFont="1" applyFill="1" applyBorder="1" applyAlignment="1">
      <alignment horizontal="center" vertical="center"/>
    </xf>
    <xf numFmtId="0" fontId="2" fillId="0" borderId="13" xfId="72" applyBorder="1"/>
    <xf numFmtId="0" fontId="36" fillId="0" borderId="0" xfId="70" applyFont="1" applyAlignment="1">
      <alignment horizontal="center" vertical="center" wrapText="1"/>
    </xf>
    <xf numFmtId="0" fontId="37" fillId="0" borderId="0" xfId="70" applyFont="1" applyAlignment="1">
      <alignment horizontal="center" vertical="center"/>
    </xf>
    <xf numFmtId="0" fontId="65" fillId="0" borderId="37" xfId="72" applyFont="1" applyBorder="1" applyAlignment="1">
      <alignment horizontal="center" vertical="center"/>
    </xf>
    <xf numFmtId="0" fontId="67" fillId="0" borderId="13" xfId="72" applyFont="1" applyFill="1" applyBorder="1" applyAlignment="1">
      <alignment horizontal="center" vertical="center"/>
    </xf>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25" xfId="72" applyFont="1" applyFill="1" applyBorder="1" applyAlignment="1">
      <alignment horizontal="center"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67" fillId="0" borderId="16" xfId="72" applyFont="1" applyFill="1" applyBorder="1" applyAlignment="1">
      <alignment horizontal="center"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Border="1" applyAlignment="1">
      <alignment horizontal="center" vertic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46" xfId="72" applyFont="1" applyBorder="1" applyAlignment="1">
      <alignment vertical="center"/>
    </xf>
    <xf numFmtId="0" fontId="67" fillId="0" borderId="16" xfId="72" applyFont="1" applyBorder="1" applyAlignment="1">
      <alignment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10" xfId="72" applyFont="1" applyFill="1" applyBorder="1" applyAlignment="1">
      <alignment horizontal="center"/>
    </xf>
    <xf numFmtId="0" fontId="65" fillId="0" borderId="10" xfId="72" applyFont="1" applyFill="1" applyBorder="1" applyAlignment="1">
      <alignment horizontal="center"/>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595</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634</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27" t="s">
        <v>620</v>
      </c>
      <c r="B15" s="227"/>
      <c r="C15" s="227"/>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8" t="s">
        <v>8</v>
      </c>
      <c r="B18" s="229"/>
      <c r="C18" s="22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627</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3"/>
      <c r="B39" s="224"/>
      <c r="C39" s="225"/>
    </row>
    <row r="40" spans="1:15" ht="63" x14ac:dyDescent="0.25">
      <c r="A40" s="20" t="s">
        <v>49</v>
      </c>
      <c r="B40" s="23" t="s">
        <v>50</v>
      </c>
      <c r="C40" s="173" t="s">
        <v>625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3"/>
      <c r="B47" s="224"/>
      <c r="C47" s="225"/>
    </row>
    <row r="48" spans="1:15" ht="75.75" customHeight="1" x14ac:dyDescent="0.25">
      <c r="A48" s="20" t="s">
        <v>64</v>
      </c>
      <c r="B48" s="23" t="s">
        <v>65</v>
      </c>
      <c r="C48" s="151">
        <f>'6.2. Паспорт фин осв ввод'!AC24</f>
        <v>0.19433</v>
      </c>
    </row>
    <row r="49" spans="1:3" ht="71.25" customHeight="1" x14ac:dyDescent="0.25">
      <c r="A49" s="20" t="s">
        <v>66</v>
      </c>
      <c r="B49" s="23" t="s">
        <v>67</v>
      </c>
      <c r="C49" s="151">
        <f>'6.2. Паспорт фин осв ввод'!AC30</f>
        <v>0.16301000000000002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N_TP2100.AS.0013</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4"/>
      <c r="U13" s="14"/>
      <c r="V13" s="14"/>
      <c r="W13" s="14"/>
      <c r="X13" s="14"/>
      <c r="Y13" s="14"/>
      <c r="Z13" s="14"/>
      <c r="AA13" s="14"/>
      <c r="AB13" s="14"/>
    </row>
    <row r="14" spans="1:28" s="15" customFormat="1" ht="15.75" x14ac:dyDescent="0.2">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
      <c r="U16" s="14"/>
      <c r="V16" s="14"/>
      <c r="W16" s="14"/>
      <c r="X16" s="14"/>
      <c r="Y16" s="14"/>
    </row>
    <row r="17" spans="1:28" s="15" customFormat="1" ht="45.75" customHeight="1" x14ac:dyDescent="0.2">
      <c r="A17" s="228" t="s">
        <v>68</v>
      </c>
      <c r="B17" s="228"/>
      <c r="C17" s="228"/>
      <c r="D17" s="228"/>
      <c r="E17" s="228"/>
      <c r="F17" s="228"/>
      <c r="G17" s="228"/>
      <c r="H17" s="228"/>
      <c r="I17" s="228"/>
      <c r="J17" s="228"/>
      <c r="K17" s="228"/>
      <c r="L17" s="228"/>
      <c r="M17" s="228"/>
      <c r="N17" s="228"/>
      <c r="O17" s="228"/>
      <c r="P17" s="228"/>
      <c r="Q17" s="228"/>
      <c r="R17" s="228"/>
      <c r="S17" s="228"/>
      <c r="T17" s="16"/>
      <c r="U17" s="16"/>
      <c r="V17" s="16"/>
      <c r="W17" s="16"/>
      <c r="X17" s="16"/>
      <c r="Y17" s="16"/>
      <c r="Z17" s="16"/>
      <c r="AA17" s="16"/>
      <c r="AB17" s="16"/>
    </row>
    <row r="18" spans="1:28"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
      <c r="U18" s="14"/>
      <c r="V18" s="14"/>
      <c r="W18" s="14"/>
      <c r="X18" s="14"/>
      <c r="Y18" s="14"/>
    </row>
    <row r="19" spans="1:28" s="15" customFormat="1" ht="54" customHeight="1" x14ac:dyDescent="0.2">
      <c r="A19" s="234" t="s">
        <v>9</v>
      </c>
      <c r="B19" s="234" t="s">
        <v>69</v>
      </c>
      <c r="C19" s="237" t="s">
        <v>70</v>
      </c>
      <c r="D19" s="234" t="s">
        <v>71</v>
      </c>
      <c r="E19" s="234" t="s">
        <v>72</v>
      </c>
      <c r="F19" s="234" t="s">
        <v>73</v>
      </c>
      <c r="G19" s="234" t="s">
        <v>74</v>
      </c>
      <c r="H19" s="234" t="s">
        <v>75</v>
      </c>
      <c r="I19" s="234" t="s">
        <v>76</v>
      </c>
      <c r="J19" s="234" t="s">
        <v>77</v>
      </c>
      <c r="K19" s="234" t="s">
        <v>78</v>
      </c>
      <c r="L19" s="234" t="s">
        <v>79</v>
      </c>
      <c r="M19" s="234" t="s">
        <v>80</v>
      </c>
      <c r="N19" s="234" t="s">
        <v>81</v>
      </c>
      <c r="O19" s="234" t="s">
        <v>82</v>
      </c>
      <c r="P19" s="234" t="s">
        <v>83</v>
      </c>
      <c r="Q19" s="234" t="s">
        <v>84</v>
      </c>
      <c r="R19" s="234"/>
      <c r="S19" s="233" t="s">
        <v>85</v>
      </c>
      <c r="T19" s="14"/>
      <c r="U19" s="14"/>
      <c r="V19" s="14"/>
      <c r="W19" s="14"/>
      <c r="X19" s="14"/>
      <c r="Y19" s="14"/>
    </row>
    <row r="20" spans="1:28" s="15" customFormat="1" ht="180.75" customHeight="1" x14ac:dyDescent="0.2">
      <c r="A20" s="234"/>
      <c r="B20" s="234"/>
      <c r="C20" s="238"/>
      <c r="D20" s="234"/>
      <c r="E20" s="234"/>
      <c r="F20" s="234"/>
      <c r="G20" s="234"/>
      <c r="H20" s="234"/>
      <c r="I20" s="234"/>
      <c r="J20" s="234"/>
      <c r="K20" s="234"/>
      <c r="L20" s="234"/>
      <c r="M20" s="234"/>
      <c r="N20" s="234"/>
      <c r="O20" s="234"/>
      <c r="P20" s="234"/>
      <c r="Q20" s="24" t="s">
        <v>86</v>
      </c>
      <c r="R20" s="25" t="s">
        <v>87</v>
      </c>
      <c r="S20" s="23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N_TP2100.AS.0013</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5" customFormat="1" ht="69.75" customHeight="1" x14ac:dyDescent="0.2">
      <c r="A16"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6" s="227"/>
      <c r="C16" s="227"/>
      <c r="D16" s="227"/>
      <c r="E16" s="227"/>
      <c r="F16" s="227"/>
      <c r="G16" s="227"/>
      <c r="H16" s="227"/>
      <c r="I16" s="227"/>
      <c r="J16" s="227"/>
      <c r="K16" s="227"/>
      <c r="L16" s="227"/>
      <c r="M16" s="227"/>
      <c r="N16" s="227"/>
      <c r="O16" s="227"/>
      <c r="P16" s="227"/>
      <c r="Q16" s="227"/>
      <c r="R16" s="227"/>
      <c r="S16" s="227"/>
      <c r="T16" s="227"/>
    </row>
    <row r="17" spans="1:113"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5" customFormat="1" ht="15" customHeight="1" x14ac:dyDescent="0.2">
      <c r="A19" s="229" t="s">
        <v>100</v>
      </c>
      <c r="B19" s="229"/>
      <c r="C19" s="229"/>
      <c r="D19" s="229"/>
      <c r="E19" s="229"/>
      <c r="F19" s="229"/>
      <c r="G19" s="229"/>
      <c r="H19" s="229"/>
      <c r="I19" s="229"/>
      <c r="J19" s="229"/>
      <c r="K19" s="229"/>
      <c r="L19" s="229"/>
      <c r="M19" s="229"/>
      <c r="N19" s="229"/>
      <c r="O19" s="229"/>
      <c r="P19" s="229"/>
      <c r="Q19" s="229"/>
      <c r="R19" s="229"/>
      <c r="S19" s="229"/>
      <c r="T19" s="229"/>
    </row>
    <row r="20" spans="1:113"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9</v>
      </c>
      <c r="B21" s="245" t="s">
        <v>101</v>
      </c>
      <c r="C21" s="246"/>
      <c r="D21" s="249" t="s">
        <v>102</v>
      </c>
      <c r="E21" s="245" t="s">
        <v>103</v>
      </c>
      <c r="F21" s="246"/>
      <c r="G21" s="245" t="s">
        <v>104</v>
      </c>
      <c r="H21" s="246"/>
      <c r="I21" s="245" t="s">
        <v>105</v>
      </c>
      <c r="J21" s="246"/>
      <c r="K21" s="249" t="s">
        <v>106</v>
      </c>
      <c r="L21" s="245" t="s">
        <v>107</v>
      </c>
      <c r="M21" s="246"/>
      <c r="N21" s="245" t="s">
        <v>108</v>
      </c>
      <c r="O21" s="246"/>
      <c r="P21" s="249" t="s">
        <v>109</v>
      </c>
      <c r="Q21" s="252" t="s">
        <v>110</v>
      </c>
      <c r="R21" s="253"/>
      <c r="S21" s="252" t="s">
        <v>111</v>
      </c>
      <c r="T21" s="254"/>
    </row>
    <row r="22" spans="1:113" ht="204.75" customHeight="1" x14ac:dyDescent="0.25">
      <c r="A22" s="243"/>
      <c r="B22" s="247"/>
      <c r="C22" s="248"/>
      <c r="D22" s="250"/>
      <c r="E22" s="247"/>
      <c r="F22" s="248"/>
      <c r="G22" s="247"/>
      <c r="H22" s="248"/>
      <c r="I22" s="247"/>
      <c r="J22" s="248"/>
      <c r="K22" s="251"/>
      <c r="L22" s="247"/>
      <c r="M22" s="248"/>
      <c r="N22" s="247"/>
      <c r="O22" s="248"/>
      <c r="P22" s="251"/>
      <c r="Q22" s="35" t="s">
        <v>112</v>
      </c>
      <c r="R22" s="35" t="s">
        <v>113</v>
      </c>
      <c r="S22" s="35" t="s">
        <v>114</v>
      </c>
      <c r="T22" s="35" t="s">
        <v>115</v>
      </c>
    </row>
    <row r="23" spans="1:113" ht="51.75" customHeight="1" x14ac:dyDescent="0.25">
      <c r="A23" s="244"/>
      <c r="B23" s="35" t="s">
        <v>116</v>
      </c>
      <c r="C23" s="35" t="s">
        <v>117</v>
      </c>
      <c r="D23" s="25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0" t="s">
        <v>120</v>
      </c>
      <c r="C29" s="240"/>
      <c r="D29" s="240"/>
      <c r="E29" s="240"/>
      <c r="F29" s="240"/>
      <c r="G29" s="240"/>
      <c r="H29" s="240"/>
      <c r="I29" s="240"/>
      <c r="J29" s="240"/>
      <c r="K29" s="240"/>
      <c r="L29" s="240"/>
      <c r="M29" s="240"/>
      <c r="N29" s="240"/>
      <c r="O29" s="240"/>
      <c r="P29" s="240"/>
      <c r="Q29" s="240"/>
      <c r="R29" s="24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N_TP2100.AS.0013</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2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F15" s="227"/>
      <c r="G15" s="227"/>
      <c r="H15" s="227"/>
      <c r="I15" s="227"/>
      <c r="J15" s="227"/>
      <c r="K15" s="227"/>
      <c r="L15" s="227"/>
      <c r="M15" s="227"/>
      <c r="N15" s="227"/>
      <c r="O15" s="227"/>
      <c r="P15" s="227"/>
      <c r="Q15" s="227"/>
      <c r="R15" s="227"/>
      <c r="S15" s="227"/>
      <c r="T15" s="227"/>
      <c r="U15" s="227"/>
      <c r="V15" s="227"/>
      <c r="W15" s="227"/>
      <c r="X15" s="227"/>
      <c r="Y15" s="227"/>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130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9" t="s">
        <v>9</v>
      </c>
      <c r="B21" s="245" t="s">
        <v>131</v>
      </c>
      <c r="C21" s="246"/>
      <c r="D21" s="245" t="s">
        <v>132</v>
      </c>
      <c r="E21" s="246"/>
      <c r="F21" s="252" t="s">
        <v>78</v>
      </c>
      <c r="G21" s="254"/>
      <c r="H21" s="254"/>
      <c r="I21" s="253"/>
      <c r="J21" s="249" t="s">
        <v>133</v>
      </c>
      <c r="K21" s="245" t="s">
        <v>134</v>
      </c>
      <c r="L21" s="246"/>
      <c r="M21" s="245" t="s">
        <v>135</v>
      </c>
      <c r="N21" s="246"/>
      <c r="O21" s="245" t="s">
        <v>136</v>
      </c>
      <c r="P21" s="246"/>
      <c r="Q21" s="245" t="s">
        <v>137</v>
      </c>
      <c r="R21" s="246"/>
      <c r="S21" s="249" t="s">
        <v>138</v>
      </c>
      <c r="T21" s="249" t="s">
        <v>139</v>
      </c>
      <c r="U21" s="249" t="s">
        <v>140</v>
      </c>
      <c r="V21" s="245" t="s">
        <v>141</v>
      </c>
      <c r="W21" s="246"/>
      <c r="X21" s="252" t="s">
        <v>110</v>
      </c>
      <c r="Y21" s="254"/>
      <c r="Z21" s="252" t="s">
        <v>111</v>
      </c>
      <c r="AA21" s="254"/>
    </row>
    <row r="22" spans="1:27" ht="216" customHeight="1" x14ac:dyDescent="0.25">
      <c r="A22" s="250"/>
      <c r="B22" s="247"/>
      <c r="C22" s="248"/>
      <c r="D22" s="247"/>
      <c r="E22" s="248"/>
      <c r="F22" s="252" t="s">
        <v>142</v>
      </c>
      <c r="G22" s="253"/>
      <c r="H22" s="252" t="s">
        <v>143</v>
      </c>
      <c r="I22" s="253"/>
      <c r="J22" s="251"/>
      <c r="K22" s="247"/>
      <c r="L22" s="248"/>
      <c r="M22" s="247"/>
      <c r="N22" s="248"/>
      <c r="O22" s="247"/>
      <c r="P22" s="248"/>
      <c r="Q22" s="247"/>
      <c r="R22" s="248"/>
      <c r="S22" s="251"/>
      <c r="T22" s="251"/>
      <c r="U22" s="251"/>
      <c r="V22" s="247"/>
      <c r="W22" s="248"/>
      <c r="X22" s="35" t="s">
        <v>112</v>
      </c>
      <c r="Y22" s="35" t="s">
        <v>113</v>
      </c>
      <c r="Z22" s="35" t="s">
        <v>114</v>
      </c>
      <c r="AA22" s="35" t="s">
        <v>115</v>
      </c>
    </row>
    <row r="23" spans="1:27" ht="60" customHeight="1" x14ac:dyDescent="0.25">
      <c r="A23" s="25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2023 год</v>
      </c>
      <c r="B5" s="230"/>
      <c r="C5" s="2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N_TP2100.AS.0013</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5"/>
      <c r="B14" s="235"/>
      <c r="C14" s="23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5" s="227"/>
      <c r="C15" s="22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5"/>
      <c r="B17" s="235"/>
      <c r="C17" s="235"/>
      <c r="D17" s="14"/>
      <c r="E17" s="12"/>
      <c r="F17" s="12"/>
      <c r="G17" s="12"/>
      <c r="H17" s="14"/>
      <c r="I17" s="14"/>
      <c r="J17" s="14"/>
      <c r="K17" s="14"/>
      <c r="L17" s="14"/>
      <c r="M17" s="14"/>
      <c r="N17" s="14"/>
      <c r="O17" s="14"/>
      <c r="P17" s="14"/>
      <c r="Q17" s="14"/>
      <c r="R17" s="14"/>
    </row>
    <row r="18" spans="1:21" s="15" customFormat="1" ht="27.75" customHeight="1" x14ac:dyDescent="0.2">
      <c r="A18" s="228" t="s">
        <v>144</v>
      </c>
      <c r="B18" s="228"/>
      <c r="C18" s="22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622</v>
      </c>
      <c r="D22" s="13"/>
      <c r="E22" s="12"/>
      <c r="F22" s="12"/>
      <c r="G22" s="12"/>
      <c r="H22" s="14"/>
      <c r="I22" s="14"/>
      <c r="J22" s="14"/>
      <c r="K22" s="14"/>
      <c r="L22" s="14"/>
      <c r="M22" s="14"/>
      <c r="N22" s="14"/>
      <c r="O22" s="14"/>
      <c r="P22" s="14"/>
    </row>
    <row r="23" spans="1:21" ht="69" customHeight="1" x14ac:dyDescent="0.25">
      <c r="A23" s="20" t="s">
        <v>14</v>
      </c>
      <c r="B23" s="22" t="s">
        <v>146</v>
      </c>
      <c r="C23" s="218" t="s">
        <v>623</v>
      </c>
      <c r="E23" s="12"/>
      <c r="F23" s="12"/>
      <c r="G23" s="12"/>
    </row>
    <row r="24" spans="1:21" ht="100.5" customHeight="1" x14ac:dyDescent="0.25">
      <c r="A24" s="20" t="s">
        <v>16</v>
      </c>
      <c r="B24" s="22" t="s">
        <v>147</v>
      </c>
      <c r="C24" s="218" t="s">
        <v>624</v>
      </c>
    </row>
    <row r="25" spans="1:21" ht="204.75" x14ac:dyDescent="0.25">
      <c r="A25" s="20" t="s">
        <v>19</v>
      </c>
      <c r="B25" s="22" t="s">
        <v>148</v>
      </c>
      <c r="C25" s="174" t="s">
        <v>633</v>
      </c>
    </row>
    <row r="26" spans="1:21" ht="66.75" customHeight="1" x14ac:dyDescent="0.25">
      <c r="A26" s="20" t="s">
        <v>22</v>
      </c>
      <c r="B26" s="22" t="s">
        <v>150</v>
      </c>
      <c r="C26" s="17" t="s">
        <v>151</v>
      </c>
    </row>
    <row r="27" spans="1:21" ht="275.25" customHeight="1" x14ac:dyDescent="0.25">
      <c r="A27" s="20" t="s">
        <v>24</v>
      </c>
      <c r="B27" s="22" t="s">
        <v>152</v>
      </c>
      <c r="C27" s="174" t="s">
        <v>626</v>
      </c>
    </row>
    <row r="28" spans="1:21" ht="42.75" customHeight="1" x14ac:dyDescent="0.25">
      <c r="A28" s="20" t="s">
        <v>27</v>
      </c>
      <c r="B28" s="22" t="s">
        <v>153</v>
      </c>
      <c r="C28" s="19">
        <v>2027</v>
      </c>
    </row>
    <row r="29" spans="1:21" ht="42.75" customHeight="1" x14ac:dyDescent="0.25">
      <c r="A29" s="20" t="s">
        <v>29</v>
      </c>
      <c r="B29" s="17" t="s">
        <v>154</v>
      </c>
      <c r="C29" s="19">
        <v>2027</v>
      </c>
    </row>
    <row r="30" spans="1:21" ht="42.75" customHeight="1" x14ac:dyDescent="0.25">
      <c r="A30" s="20" t="s">
        <v>31</v>
      </c>
      <c r="B30" s="17" t="s">
        <v>155</v>
      </c>
      <c r="C30" s="19" t="s">
        <v>591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N_TP2100.AS.0013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7"/>
      <c r="AB13" s="57"/>
    </row>
    <row r="14" spans="1:28" ht="15.75" x14ac:dyDescent="0.25">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156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157</v>
      </c>
      <c r="B23" s="258"/>
      <c r="C23" s="258"/>
      <c r="D23" s="258"/>
      <c r="E23" s="258"/>
      <c r="F23" s="258"/>
      <c r="G23" s="258"/>
      <c r="H23" s="258"/>
      <c r="I23" s="258"/>
      <c r="J23" s="258"/>
      <c r="K23" s="258"/>
      <c r="L23" s="259"/>
      <c r="M23" s="260" t="s">
        <v>158</v>
      </c>
      <c r="N23" s="260"/>
      <c r="O23" s="260"/>
      <c r="P23" s="260"/>
      <c r="Q23" s="260"/>
      <c r="R23" s="260"/>
      <c r="S23" s="260"/>
      <c r="T23" s="260"/>
      <c r="U23" s="260"/>
      <c r="V23" s="260"/>
      <c r="W23" s="260"/>
      <c r="X23" s="260"/>
      <c r="Y23" s="260"/>
      <c r="Z23" s="26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N_TP2100.AS.0013</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4"/>
      <c r="Q14" s="14"/>
      <c r="R14" s="14"/>
      <c r="S14" s="14"/>
      <c r="T14" s="14"/>
      <c r="U14" s="14"/>
      <c r="V14" s="14"/>
      <c r="W14" s="14"/>
      <c r="X14" s="14"/>
      <c r="Y14" s="14"/>
      <c r="Z14" s="14"/>
    </row>
    <row r="15" spans="1:28" s="15" customFormat="1" ht="44.2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5"/>
      <c r="B17" s="235"/>
      <c r="C17" s="235"/>
      <c r="D17" s="235"/>
      <c r="E17" s="235"/>
      <c r="F17" s="235"/>
      <c r="G17" s="235"/>
      <c r="H17" s="235"/>
      <c r="I17" s="235"/>
      <c r="J17" s="235"/>
      <c r="K17" s="235"/>
      <c r="L17" s="235"/>
      <c r="M17" s="235"/>
      <c r="N17" s="235"/>
      <c r="O17" s="235"/>
      <c r="P17" s="14"/>
      <c r="Q17" s="14"/>
      <c r="R17" s="14"/>
      <c r="S17" s="14"/>
      <c r="T17" s="14"/>
      <c r="U17" s="14"/>
      <c r="V17" s="14"/>
      <c r="W17" s="14"/>
    </row>
    <row r="18" spans="1:26" s="15" customFormat="1" ht="91.5" customHeight="1" x14ac:dyDescent="0.2">
      <c r="A18" s="261" t="s">
        <v>240</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4" t="s">
        <v>9</v>
      </c>
      <c r="B19" s="234" t="s">
        <v>241</v>
      </c>
      <c r="C19" s="234" t="s">
        <v>242</v>
      </c>
      <c r="D19" s="234" t="s">
        <v>243</v>
      </c>
      <c r="E19" s="262" t="s">
        <v>244</v>
      </c>
      <c r="F19" s="263"/>
      <c r="G19" s="263"/>
      <c r="H19" s="263"/>
      <c r="I19" s="264"/>
      <c r="J19" s="234" t="s">
        <v>245</v>
      </c>
      <c r="K19" s="234"/>
      <c r="L19" s="234"/>
      <c r="M19" s="234"/>
      <c r="N19" s="234"/>
      <c r="O19" s="234"/>
      <c r="P19" s="14"/>
      <c r="Q19" s="14"/>
      <c r="R19" s="14"/>
      <c r="S19" s="14"/>
      <c r="T19" s="14"/>
      <c r="U19" s="14"/>
      <c r="V19" s="14"/>
      <c r="W19" s="14"/>
    </row>
    <row r="20" spans="1:26" s="15" customFormat="1" ht="51" customHeight="1" x14ac:dyDescent="0.2">
      <c r="A20" s="234"/>
      <c r="B20" s="234"/>
      <c r="C20" s="234"/>
      <c r="D20" s="23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K34" sqref="AK34:AL34"/>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76" customFormat="1" ht="18.75" customHeight="1" x14ac:dyDescent="0.2">
      <c r="A1" s="175"/>
      <c r="I1" s="177"/>
      <c r="J1" s="177"/>
      <c r="K1" s="4" t="s">
        <v>0</v>
      </c>
      <c r="AR1" s="4" t="s">
        <v>0</v>
      </c>
    </row>
    <row r="2" spans="1:44" s="176" customFormat="1" ht="18.75" customHeight="1" x14ac:dyDescent="0.3">
      <c r="A2" s="175"/>
      <c r="I2" s="177"/>
      <c r="J2" s="177"/>
      <c r="K2" s="5" t="s">
        <v>1</v>
      </c>
      <c r="AR2" s="5" t="s">
        <v>1</v>
      </c>
    </row>
    <row r="3" spans="1:44" s="176" customFormat="1" ht="18.75" x14ac:dyDescent="0.3">
      <c r="A3" s="178"/>
      <c r="I3" s="177"/>
      <c r="J3" s="177"/>
      <c r="K3" s="5" t="s">
        <v>2</v>
      </c>
      <c r="AR3" s="5" t="s">
        <v>258</v>
      </c>
    </row>
    <row r="4" spans="1:44" s="176" customFormat="1" ht="18.75" x14ac:dyDescent="0.3">
      <c r="A4" s="178"/>
      <c r="I4" s="177"/>
      <c r="J4" s="177"/>
      <c r="K4" s="5"/>
    </row>
    <row r="5" spans="1:44" s="176"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76" customFormat="1" ht="18.75" x14ac:dyDescent="0.3">
      <c r="A6" s="178"/>
      <c r="I6" s="177"/>
      <c r="J6" s="177"/>
      <c r="K6" s="5"/>
    </row>
    <row r="7" spans="1:44" s="176" customFormat="1" ht="18.7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44" s="176"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76" customFormat="1" ht="18.75" customHeight="1" x14ac:dyDescent="0.2">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44" s="176" customFormat="1" ht="18.75" customHeight="1" x14ac:dyDescent="0.2">
      <c r="A12" s="267" t="str">
        <f>'1. паспорт местоположение'!A12:C12</f>
        <v>N_TP2100.AS.0013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76" customFormat="1" ht="18.75" customHeight="1" x14ac:dyDescent="0.2">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183" customFormat="1" ht="45.75" customHeight="1"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83" t="s">
        <v>259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6"/>
      <c r="AP19" s="186"/>
      <c r="AQ19" s="186"/>
      <c r="AR19" s="4"/>
    </row>
    <row r="20" spans="1:45" ht="18.75" x14ac:dyDescent="0.3">
      <c r="AO20" s="186"/>
      <c r="AP20" s="186"/>
      <c r="AQ20" s="186"/>
      <c r="AR20" s="5"/>
    </row>
    <row r="21" spans="1:45" ht="20.25" customHeight="1" x14ac:dyDescent="0.3">
      <c r="AO21" s="186"/>
      <c r="AP21" s="186"/>
      <c r="AQ21" s="186"/>
      <c r="AR21" s="5"/>
    </row>
    <row r="22" spans="1:45" s="18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4" t="s">
        <v>260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261</v>
      </c>
      <c r="AL24" s="284"/>
      <c r="AM24" s="188"/>
      <c r="AN24" s="188"/>
      <c r="AO24" s="189"/>
      <c r="AP24" s="189"/>
      <c r="AQ24" s="189"/>
      <c r="AR24" s="189"/>
      <c r="AS24" s="190"/>
    </row>
    <row r="25" spans="1:45" ht="12.75" customHeight="1" x14ac:dyDescent="0.25">
      <c r="A25" s="269" t="s">
        <v>597</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1"/>
      <c r="AN25" s="272" t="s">
        <v>262</v>
      </c>
      <c r="AO25" s="272"/>
      <c r="AP25" s="272"/>
      <c r="AQ25" s="273"/>
      <c r="AR25" s="273"/>
      <c r="AS25" s="190"/>
    </row>
    <row r="26" spans="1:45" ht="17.25" customHeight="1" x14ac:dyDescent="0.25">
      <c r="A26" s="274" t="s">
        <v>263</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1"/>
      <c r="AN26" s="277" t="s">
        <v>264</v>
      </c>
      <c r="AO26" s="278"/>
      <c r="AP26" s="279"/>
      <c r="AQ26" s="280"/>
      <c r="AR26" s="281"/>
      <c r="AS26" s="190"/>
    </row>
    <row r="27" spans="1:45" ht="17.25" customHeight="1" x14ac:dyDescent="0.25">
      <c r="A27" s="274" t="s">
        <v>265</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1"/>
      <c r="AN27" s="277" t="s">
        <v>266</v>
      </c>
      <c r="AO27" s="278"/>
      <c r="AP27" s="279"/>
      <c r="AQ27" s="280"/>
      <c r="AR27" s="281"/>
      <c r="AS27" s="190"/>
    </row>
    <row r="28" spans="1:45" ht="27.75" customHeight="1" thickBot="1" x14ac:dyDescent="0.3">
      <c r="A28" s="286" t="s">
        <v>267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91"/>
      <c r="AN28" s="290" t="s">
        <v>598</v>
      </c>
      <c r="AO28" s="291"/>
      <c r="AP28" s="292"/>
      <c r="AQ28" s="280"/>
      <c r="AR28" s="281"/>
      <c r="AS28" s="190"/>
    </row>
    <row r="29" spans="1:45" ht="17.25" customHeight="1" x14ac:dyDescent="0.25">
      <c r="A29" s="294" t="s">
        <v>268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1"/>
      <c r="AL29" s="271"/>
      <c r="AM29" s="191"/>
      <c r="AN29" s="297"/>
      <c r="AO29" s="298"/>
      <c r="AP29" s="298"/>
      <c r="AQ29" s="280"/>
      <c r="AR29" s="285"/>
      <c r="AS29" s="190"/>
    </row>
    <row r="30" spans="1:45" ht="17.25" customHeight="1" x14ac:dyDescent="0.25">
      <c r="A30" s="274" t="s">
        <v>599</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1"/>
      <c r="AS30" s="190"/>
    </row>
    <row r="31" spans="1:45" ht="17.25" customHeight="1" x14ac:dyDescent="0.25">
      <c r="A31" s="274" t="s">
        <v>269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1"/>
      <c r="AN31" s="191"/>
      <c r="AO31" s="192"/>
      <c r="AP31" s="192"/>
      <c r="AQ31" s="192"/>
      <c r="AR31" s="192"/>
      <c r="AS31" s="190"/>
    </row>
    <row r="32" spans="1:45" ht="17.25" customHeight="1" x14ac:dyDescent="0.25">
      <c r="A32" s="274" t="s">
        <v>270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1"/>
      <c r="AN32" s="191"/>
      <c r="AO32" s="191"/>
      <c r="AP32" s="191"/>
      <c r="AQ32" s="191"/>
      <c r="AR32" s="191"/>
      <c r="AS32" s="190"/>
    </row>
    <row r="33" spans="1:45" ht="17.25" customHeight="1" x14ac:dyDescent="0.25">
      <c r="A33" s="274" t="s">
        <v>271</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91"/>
      <c r="AN33" s="191"/>
      <c r="AO33" s="191"/>
      <c r="AP33" s="191"/>
      <c r="AQ33" s="191"/>
      <c r="AR33" s="191"/>
      <c r="AS33" s="190"/>
    </row>
    <row r="34" spans="1:45" ht="17.25" customHeight="1" x14ac:dyDescent="0.25">
      <c r="A34" s="274" t="s">
        <v>272</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1"/>
      <c r="AN34" s="191"/>
      <c r="AO34" s="191"/>
      <c r="AP34" s="191"/>
      <c r="AQ34" s="191"/>
      <c r="AR34" s="191"/>
      <c r="AS34" s="19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1"/>
      <c r="AN35" s="191"/>
      <c r="AO35" s="191"/>
      <c r="AP35" s="191"/>
      <c r="AQ35" s="191"/>
      <c r="AR35" s="191"/>
      <c r="AS35" s="190"/>
    </row>
    <row r="36" spans="1:45" ht="17.25" customHeight="1" thickBot="1" x14ac:dyDescent="0.3">
      <c r="A36" s="299" t="s">
        <v>273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191"/>
      <c r="AN36" s="191"/>
      <c r="AO36" s="191"/>
      <c r="AP36" s="191"/>
      <c r="AQ36" s="191"/>
      <c r="AR36" s="191"/>
      <c r="AS36" s="19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1"/>
      <c r="AN37" s="191"/>
      <c r="AO37" s="191"/>
      <c r="AP37" s="191"/>
      <c r="AQ37" s="191"/>
      <c r="AR37" s="191"/>
      <c r="AS37" s="190"/>
    </row>
    <row r="38" spans="1:45" ht="17.25" customHeight="1" x14ac:dyDescent="0.25">
      <c r="A38" s="274" t="s">
        <v>274</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1"/>
      <c r="AN38" s="191"/>
      <c r="AO38" s="191"/>
      <c r="AP38" s="191"/>
      <c r="AQ38" s="191"/>
      <c r="AR38" s="191"/>
      <c r="AS38" s="190"/>
    </row>
    <row r="39" spans="1:45" ht="17.25" customHeight="1" thickBot="1" x14ac:dyDescent="0.3">
      <c r="A39" s="299" t="s">
        <v>275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191"/>
      <c r="AN39" s="191"/>
      <c r="AO39" s="191"/>
      <c r="AP39" s="191"/>
      <c r="AQ39" s="191"/>
      <c r="AR39" s="191"/>
      <c r="AS39" s="190"/>
    </row>
    <row r="40" spans="1:45" ht="17.25" customHeight="1" x14ac:dyDescent="0.25">
      <c r="A40" s="269" t="s">
        <v>600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1"/>
      <c r="AN40" s="191"/>
      <c r="AO40" s="191"/>
      <c r="AP40" s="191"/>
      <c r="AQ40" s="191"/>
      <c r="AR40" s="191"/>
      <c r="AS40" s="190"/>
    </row>
    <row r="41" spans="1:45" ht="17.25" customHeight="1" x14ac:dyDescent="0.25">
      <c r="A41" s="274" t="s">
        <v>276</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1"/>
      <c r="AN41" s="191"/>
      <c r="AO41" s="191"/>
      <c r="AP41" s="191"/>
      <c r="AQ41" s="191"/>
      <c r="AR41" s="191"/>
      <c r="AS41" s="190"/>
    </row>
    <row r="42" spans="1:45" ht="17.25" customHeight="1" x14ac:dyDescent="0.25">
      <c r="A42" s="274" t="s">
        <v>277</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1"/>
      <c r="AN42" s="191"/>
      <c r="AO42" s="191"/>
      <c r="AP42" s="191"/>
      <c r="AQ42" s="191"/>
      <c r="AR42" s="191"/>
      <c r="AS42" s="190"/>
    </row>
    <row r="43" spans="1:45" ht="17.25" customHeight="1" x14ac:dyDescent="0.25">
      <c r="A43" s="274" t="s">
        <v>278</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1"/>
      <c r="AN43" s="191"/>
      <c r="AO43" s="191"/>
      <c r="AP43" s="191"/>
      <c r="AQ43" s="191"/>
      <c r="AR43" s="191"/>
      <c r="AS43" s="190"/>
    </row>
    <row r="44" spans="1:45" ht="17.25" customHeight="1" x14ac:dyDescent="0.25">
      <c r="A44" s="274" t="s">
        <v>279</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1"/>
      <c r="AN44" s="191"/>
      <c r="AO44" s="191"/>
      <c r="AP44" s="191"/>
      <c r="AQ44" s="191"/>
      <c r="AR44" s="191"/>
      <c r="AS44" s="190"/>
    </row>
    <row r="45" spans="1:45" ht="17.25" customHeight="1" x14ac:dyDescent="0.25">
      <c r="A45" s="274" t="s">
        <v>280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1"/>
      <c r="AN45" s="191"/>
      <c r="AO45" s="191"/>
      <c r="AP45" s="191"/>
      <c r="AQ45" s="191"/>
      <c r="AR45" s="191"/>
      <c r="AS45" s="190"/>
    </row>
    <row r="46" spans="1:45" ht="17.25" customHeight="1" thickBot="1" x14ac:dyDescent="0.3">
      <c r="A46" s="301" t="s">
        <v>601</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91"/>
      <c r="AN46" s="191"/>
      <c r="AO46" s="191"/>
      <c r="AP46" s="191"/>
      <c r="AQ46" s="191"/>
      <c r="AR46" s="191"/>
      <c r="AS46" s="190"/>
    </row>
    <row r="47" spans="1:45" ht="24" customHeight="1" x14ac:dyDescent="0.25">
      <c r="A47" s="304" t="s">
        <v>281</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1" t="s">
        <v>252</v>
      </c>
      <c r="AL47" s="271"/>
      <c r="AM47" s="307" t="s">
        <v>602</v>
      </c>
      <c r="AN47" s="307"/>
      <c r="AO47" s="193" t="s">
        <v>603</v>
      </c>
      <c r="AP47" s="193" t="s">
        <v>604</v>
      </c>
      <c r="AQ47" s="190"/>
    </row>
    <row r="48" spans="1:45" ht="12" customHeight="1" x14ac:dyDescent="0.25">
      <c r="A48" s="274" t="s">
        <v>282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4"/>
      <c r="AP48" s="194"/>
      <c r="AQ48" s="190"/>
    </row>
    <row r="49" spans="1:43" ht="12" customHeight="1" x14ac:dyDescent="0.25">
      <c r="A49" s="274" t="s">
        <v>283</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4"/>
      <c r="AP49" s="194"/>
      <c r="AQ49" s="190"/>
    </row>
    <row r="50" spans="1:43" ht="12" customHeight="1" thickBot="1" x14ac:dyDescent="0.3">
      <c r="A50" s="299" t="s">
        <v>605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8" t="s">
        <v>284</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252</v>
      </c>
      <c r="AL52" s="307"/>
      <c r="AM52" s="307" t="s">
        <v>602</v>
      </c>
      <c r="AN52" s="307"/>
      <c r="AO52" s="193" t="s">
        <v>603</v>
      </c>
      <c r="AP52" s="193" t="s">
        <v>604</v>
      </c>
      <c r="AQ52" s="190"/>
    </row>
    <row r="53" spans="1:43" ht="11.25" customHeight="1" x14ac:dyDescent="0.25">
      <c r="A53" s="310" t="s">
        <v>285</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3"/>
      <c r="AL53" s="293"/>
      <c r="AM53" s="293"/>
      <c r="AN53" s="293"/>
      <c r="AO53" s="200"/>
      <c r="AP53" s="200"/>
      <c r="AQ53" s="190"/>
    </row>
    <row r="54" spans="1:43" ht="12" customHeight="1" x14ac:dyDescent="0.25">
      <c r="A54" s="274" t="s">
        <v>286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4"/>
      <c r="AP54" s="194"/>
      <c r="AQ54" s="190"/>
    </row>
    <row r="55" spans="1:43" ht="12" customHeight="1" x14ac:dyDescent="0.25">
      <c r="A55" s="274" t="s">
        <v>287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4"/>
      <c r="AP55" s="194"/>
      <c r="AQ55" s="190"/>
    </row>
    <row r="56" spans="1:43" ht="12" customHeight="1" thickBot="1" x14ac:dyDescent="0.3">
      <c r="A56" s="299" t="s">
        <v>288</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8" t="s">
        <v>606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252</v>
      </c>
      <c r="AL58" s="307"/>
      <c r="AM58" s="307" t="s">
        <v>602</v>
      </c>
      <c r="AN58" s="307"/>
      <c r="AO58" s="193" t="s">
        <v>603</v>
      </c>
      <c r="AP58" s="193" t="s">
        <v>604</v>
      </c>
      <c r="AQ58" s="190"/>
    </row>
    <row r="59" spans="1:43" ht="12.75" customHeight="1" x14ac:dyDescent="0.25">
      <c r="A59" s="312" t="s">
        <v>289</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03"/>
      <c r="AP59" s="203"/>
      <c r="AQ59" s="204"/>
    </row>
    <row r="60" spans="1:43" ht="12" customHeight="1" x14ac:dyDescent="0.25">
      <c r="A60" s="274" t="s">
        <v>290</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4"/>
      <c r="AP60" s="194"/>
      <c r="AQ60" s="190"/>
    </row>
    <row r="61" spans="1:43" ht="12" customHeight="1" x14ac:dyDescent="0.25">
      <c r="A61" s="274" t="s">
        <v>291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4"/>
      <c r="AP61" s="194"/>
      <c r="AQ61" s="190"/>
    </row>
    <row r="62" spans="1:43" ht="12" customHeight="1" x14ac:dyDescent="0.25">
      <c r="A62" s="274" t="s">
        <v>270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4"/>
      <c r="AP62" s="194"/>
      <c r="AQ62" s="19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4"/>
      <c r="AP63" s="194"/>
      <c r="AQ63" s="19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4"/>
      <c r="AP64" s="194"/>
      <c r="AQ64" s="190"/>
    </row>
    <row r="65" spans="1:43" ht="12" customHeight="1" x14ac:dyDescent="0.25">
      <c r="A65" s="274" t="s">
        <v>292</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4"/>
      <c r="AP65" s="194"/>
      <c r="AQ65" s="190"/>
    </row>
    <row r="66" spans="1:43" ht="27.75" customHeight="1" x14ac:dyDescent="0.25">
      <c r="A66" s="315" t="s">
        <v>607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05"/>
      <c r="AP66" s="205"/>
      <c r="AQ66" s="204"/>
    </row>
    <row r="67" spans="1:43" ht="11.25" customHeight="1" x14ac:dyDescent="0.25">
      <c r="A67" s="274" t="s">
        <v>293</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4"/>
      <c r="AP67" s="194"/>
      <c r="AQ67" s="190"/>
    </row>
    <row r="68" spans="1:43" ht="25.5" customHeight="1" x14ac:dyDescent="0.25">
      <c r="A68" s="315" t="s">
        <v>608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05"/>
      <c r="AP68" s="205"/>
      <c r="AQ68" s="204"/>
    </row>
    <row r="69" spans="1:43" ht="12" customHeight="1" x14ac:dyDescent="0.25">
      <c r="A69" s="274" t="s">
        <v>294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4"/>
      <c r="AP69" s="194"/>
      <c r="AQ69" s="190"/>
    </row>
    <row r="70" spans="1:43" ht="12.75" customHeight="1" x14ac:dyDescent="0.25">
      <c r="A70" s="323" t="s">
        <v>295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05"/>
      <c r="AP70" s="205"/>
      <c r="AQ70" s="204"/>
    </row>
    <row r="71" spans="1:43" ht="12" customHeight="1" x14ac:dyDescent="0.25">
      <c r="A71" s="274" t="s">
        <v>273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4"/>
      <c r="AP71" s="194"/>
      <c r="AQ71" s="190"/>
    </row>
    <row r="72" spans="1:43" ht="12.75" customHeight="1" thickBot="1" x14ac:dyDescent="0.3">
      <c r="A72" s="319" t="s">
        <v>296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8" t="s">
        <v>297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252</v>
      </c>
      <c r="AL74" s="307"/>
      <c r="AM74" s="307" t="s">
        <v>602</v>
      </c>
      <c r="AN74" s="307"/>
      <c r="AO74" s="193" t="s">
        <v>603</v>
      </c>
      <c r="AP74" s="193" t="s">
        <v>604</v>
      </c>
      <c r="AQ74" s="190"/>
    </row>
    <row r="75" spans="1:43" ht="25.5" customHeight="1" x14ac:dyDescent="0.25">
      <c r="A75" s="315" t="s">
        <v>608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07"/>
      <c r="AP75" s="207"/>
      <c r="AQ75" s="204"/>
    </row>
    <row r="76" spans="1:43" ht="12" customHeight="1" x14ac:dyDescent="0.25">
      <c r="A76" s="274" t="s">
        <v>293</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5"/>
      <c r="AN76" s="325"/>
      <c r="AO76" s="208"/>
      <c r="AP76" s="208"/>
      <c r="AQ76" s="190"/>
    </row>
    <row r="77" spans="1:43" ht="12" customHeight="1" x14ac:dyDescent="0.25">
      <c r="A77" s="274" t="s">
        <v>294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5"/>
      <c r="AN77" s="325"/>
      <c r="AO77" s="208"/>
      <c r="AP77" s="208"/>
      <c r="AQ77" s="190"/>
    </row>
    <row r="78" spans="1:43" ht="12" customHeight="1" x14ac:dyDescent="0.25">
      <c r="A78" s="274" t="s">
        <v>273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5"/>
      <c r="AN78" s="325"/>
      <c r="AO78" s="208"/>
      <c r="AP78" s="208"/>
      <c r="AQ78" s="190"/>
    </row>
    <row r="79" spans="1:43" ht="12" customHeight="1" x14ac:dyDescent="0.25">
      <c r="A79" s="274" t="s">
        <v>298</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5"/>
      <c r="AN79" s="325"/>
      <c r="AO79" s="208"/>
      <c r="AP79" s="208"/>
      <c r="AQ79" s="190"/>
    </row>
    <row r="80" spans="1:43" ht="12" customHeight="1" x14ac:dyDescent="0.25">
      <c r="A80" s="274" t="s">
        <v>299</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5"/>
      <c r="AN80" s="325"/>
      <c r="AO80" s="208"/>
      <c r="AP80" s="208"/>
      <c r="AQ80" s="190"/>
    </row>
    <row r="81" spans="1:45" ht="12.75" customHeight="1" x14ac:dyDescent="0.25">
      <c r="A81" s="274" t="s">
        <v>300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5"/>
      <c r="AN81" s="325"/>
      <c r="AO81" s="208"/>
      <c r="AP81" s="208"/>
      <c r="AQ81" s="190"/>
    </row>
    <row r="82" spans="1:45" ht="12.75" customHeight="1" x14ac:dyDescent="0.25">
      <c r="A82" s="274" t="s">
        <v>301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5"/>
      <c r="AN82" s="325"/>
      <c r="AO82" s="208"/>
      <c r="AP82" s="208"/>
      <c r="AQ82" s="190"/>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07"/>
      <c r="AP83" s="207"/>
      <c r="AQ83" s="204"/>
    </row>
    <row r="84" spans="1:45" ht="12" customHeight="1" x14ac:dyDescent="0.25">
      <c r="A84" s="323" t="s">
        <v>609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07"/>
      <c r="AP84" s="207"/>
      <c r="AQ84" s="204"/>
    </row>
    <row r="85" spans="1:45" ht="12" customHeight="1" x14ac:dyDescent="0.25">
      <c r="A85" s="274" t="s">
        <v>303</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5"/>
      <c r="AN85" s="325"/>
      <c r="AO85" s="208"/>
      <c r="AP85" s="208"/>
      <c r="AQ85" s="188"/>
    </row>
    <row r="86" spans="1:45" ht="27.75" customHeight="1" x14ac:dyDescent="0.25">
      <c r="A86" s="315" t="s">
        <v>610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07"/>
      <c r="AP86" s="207"/>
      <c r="AQ86" s="204"/>
    </row>
    <row r="87" spans="1:45" x14ac:dyDescent="0.25">
      <c r="A87" s="315" t="s">
        <v>611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07"/>
      <c r="AP87" s="207"/>
      <c r="AQ87" s="204"/>
    </row>
    <row r="88" spans="1:45" ht="14.25" customHeight="1" x14ac:dyDescent="0.25">
      <c r="A88" s="331" t="s">
        <v>612</v>
      </c>
      <c r="B88" s="332"/>
      <c r="C88" s="332"/>
      <c r="D88" s="33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4"/>
      <c r="AL88" s="335"/>
      <c r="AM88" s="336"/>
      <c r="AN88" s="337"/>
      <c r="AO88" s="207"/>
      <c r="AP88" s="207"/>
      <c r="AQ88" s="204"/>
    </row>
    <row r="89" spans="1:45" x14ac:dyDescent="0.25">
      <c r="A89" s="331" t="s">
        <v>613</v>
      </c>
      <c r="B89" s="332"/>
      <c r="C89" s="332"/>
      <c r="D89" s="33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4"/>
      <c r="AL89" s="335"/>
      <c r="AM89" s="336"/>
      <c r="AN89" s="337"/>
      <c r="AO89" s="207"/>
      <c r="AP89" s="207"/>
      <c r="AQ89" s="188"/>
    </row>
    <row r="90" spans="1:45" ht="12" customHeight="1" thickBot="1" x14ac:dyDescent="0.3">
      <c r="A90" s="210" t="s">
        <v>614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7"/>
      <c r="AL90" s="328"/>
      <c r="AM90" s="329"/>
      <c r="AN90" s="33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615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616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617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618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619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N_TP2100.AS.0013</v>
      </c>
      <c r="B12" s="239"/>
      <c r="C12" s="239"/>
      <c r="D12" s="239"/>
      <c r="E12" s="239"/>
      <c r="F12" s="239"/>
      <c r="G12" s="239"/>
      <c r="H12" s="239"/>
      <c r="I12" s="239"/>
      <c r="J12" s="239"/>
      <c r="K12" s="239"/>
      <c r="L12" s="239"/>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65.25"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77"/>
    </row>
    <row r="18" spans="1:12" x14ac:dyDescent="0.25">
      <c r="K18" s="78"/>
    </row>
    <row r="19" spans="1:12" ht="15.75" customHeight="1" x14ac:dyDescent="0.25">
      <c r="A19" s="338" t="s">
        <v>304</v>
      </c>
      <c r="B19" s="338"/>
      <c r="C19" s="338"/>
      <c r="D19" s="338"/>
      <c r="E19" s="338"/>
      <c r="F19" s="338"/>
      <c r="G19" s="338"/>
      <c r="H19" s="338"/>
      <c r="I19" s="338"/>
      <c r="J19" s="338"/>
      <c r="K19" s="338"/>
      <c r="L19" s="338"/>
    </row>
    <row r="20" spans="1:12" x14ac:dyDescent="0.25">
      <c r="A20" s="79"/>
      <c r="B20" s="79"/>
    </row>
    <row r="21" spans="1:12" ht="28.5" customHeight="1" x14ac:dyDescent="0.25">
      <c r="A21" s="339" t="s">
        <v>305</v>
      </c>
      <c r="B21" s="339" t="s">
        <v>306</v>
      </c>
      <c r="C21" s="340" t="s">
        <v>307</v>
      </c>
      <c r="D21" s="340"/>
      <c r="E21" s="340"/>
      <c r="F21" s="340"/>
      <c r="G21" s="340"/>
      <c r="H21" s="340"/>
      <c r="I21" s="339" t="s">
        <v>308</v>
      </c>
      <c r="J21" s="341" t="s">
        <v>309</v>
      </c>
      <c r="K21" s="339" t="s">
        <v>310</v>
      </c>
      <c r="L21" s="344" t="s">
        <v>311</v>
      </c>
    </row>
    <row r="22" spans="1:12" ht="58.5" customHeight="1" x14ac:dyDescent="0.25">
      <c r="A22" s="339"/>
      <c r="B22" s="339"/>
      <c r="C22" s="343" t="s">
        <v>312</v>
      </c>
      <c r="D22" s="343"/>
      <c r="E22" s="81"/>
      <c r="F22" s="82"/>
      <c r="G22" s="345" t="s">
        <v>313</v>
      </c>
      <c r="H22" s="346"/>
      <c r="I22" s="339"/>
      <c r="J22" s="342"/>
      <c r="K22" s="339"/>
      <c r="L22" s="344"/>
    </row>
    <row r="23" spans="1:12" ht="95.25" customHeight="1" x14ac:dyDescent="0.25">
      <c r="A23" s="339"/>
      <c r="B23" s="339"/>
      <c r="C23" s="83" t="s">
        <v>314</v>
      </c>
      <c r="D23" s="83" t="s">
        <v>315</v>
      </c>
      <c r="E23" s="83" t="s">
        <v>314</v>
      </c>
      <c r="F23" s="83" t="s">
        <v>315</v>
      </c>
      <c r="G23" s="83" t="s">
        <v>314</v>
      </c>
      <c r="H23" s="83" t="s">
        <v>315</v>
      </c>
      <c r="I23" s="339"/>
      <c r="J23" s="343"/>
      <c r="K23" s="339"/>
      <c r="L23" s="344"/>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6" t="s">
        <v>149</v>
      </c>
      <c r="D26" s="85"/>
      <c r="E26" s="85"/>
      <c r="F26" s="85"/>
      <c r="G26" s="88" t="s">
        <v>26</v>
      </c>
      <c r="H26" s="88"/>
      <c r="I26" s="85"/>
      <c r="J26" s="85"/>
      <c r="K26" s="86"/>
      <c r="L26" s="86"/>
    </row>
    <row r="27" spans="1:12" ht="39" customHeight="1" x14ac:dyDescent="0.25">
      <c r="A27" s="83" t="s">
        <v>319</v>
      </c>
      <c r="B27" s="87" t="s">
        <v>320</v>
      </c>
      <c r="C27" s="146" t="s">
        <v>149</v>
      </c>
      <c r="D27" s="85"/>
      <c r="E27" s="85"/>
      <c r="F27" s="85"/>
      <c r="G27" s="88" t="s">
        <v>26</v>
      </c>
      <c r="H27" s="88"/>
      <c r="I27" s="85"/>
      <c r="J27" s="85"/>
      <c r="K27" s="86"/>
      <c r="L27" s="86"/>
    </row>
    <row r="28" spans="1:12" ht="70.5" customHeight="1" x14ac:dyDescent="0.25">
      <c r="A28" s="83" t="s">
        <v>321</v>
      </c>
      <c r="B28" s="87" t="s">
        <v>322</v>
      </c>
      <c r="C28" s="146" t="s">
        <v>149</v>
      </c>
      <c r="D28" s="85"/>
      <c r="E28" s="85"/>
      <c r="F28" s="85"/>
      <c r="G28" s="88" t="s">
        <v>26</v>
      </c>
      <c r="H28" s="88"/>
      <c r="I28" s="89"/>
      <c r="J28" s="89"/>
      <c r="K28" s="86"/>
      <c r="L28" s="86"/>
    </row>
    <row r="29" spans="1:12" ht="54" customHeight="1" x14ac:dyDescent="0.25">
      <c r="A29" s="83" t="s">
        <v>323</v>
      </c>
      <c r="B29" s="87" t="s">
        <v>324</v>
      </c>
      <c r="C29" s="146" t="s">
        <v>149</v>
      </c>
      <c r="D29" s="85"/>
      <c r="E29" s="85"/>
      <c r="F29" s="85"/>
      <c r="G29" s="88" t="s">
        <v>26</v>
      </c>
      <c r="H29" s="88"/>
      <c r="I29" s="89"/>
      <c r="J29" s="89"/>
      <c r="K29" s="86"/>
      <c r="L29" s="86"/>
    </row>
    <row r="30" spans="1:12" ht="42" customHeight="1" x14ac:dyDescent="0.25">
      <c r="A30" s="83" t="s">
        <v>325</v>
      </c>
      <c r="B30" s="87" t="s">
        <v>326</v>
      </c>
      <c r="C30" s="146" t="s">
        <v>149</v>
      </c>
      <c r="D30" s="85"/>
      <c r="E30" s="85"/>
      <c r="F30" s="85"/>
      <c r="G30" s="88" t="s">
        <v>26</v>
      </c>
      <c r="H30" s="88"/>
      <c r="I30" s="90"/>
      <c r="J30" s="90"/>
      <c r="K30" s="86"/>
      <c r="L30" s="86"/>
    </row>
    <row r="31" spans="1:12" ht="37.5" customHeight="1" x14ac:dyDescent="0.25">
      <c r="A31" s="83" t="s">
        <v>327</v>
      </c>
      <c r="B31" s="91" t="s">
        <v>328</v>
      </c>
      <c r="C31" s="146" t="s">
        <v>149</v>
      </c>
      <c r="D31" s="92"/>
      <c r="E31" s="85"/>
      <c r="F31" s="85"/>
      <c r="G31" s="88" t="s">
        <v>26</v>
      </c>
      <c r="H31" s="88"/>
      <c r="I31" s="93"/>
      <c r="J31" s="93"/>
      <c r="K31" s="86"/>
      <c r="L31" s="86"/>
    </row>
    <row r="32" spans="1:12" ht="31.5" x14ac:dyDescent="0.25">
      <c r="A32" s="83" t="s">
        <v>329</v>
      </c>
      <c r="B32" s="91" t="s">
        <v>330</v>
      </c>
      <c r="C32" s="146" t="s">
        <v>149</v>
      </c>
      <c r="D32" s="92"/>
      <c r="E32" s="85"/>
      <c r="F32" s="85"/>
      <c r="G32" s="88" t="s">
        <v>26</v>
      </c>
      <c r="H32" s="88"/>
      <c r="I32" s="93"/>
      <c r="J32" s="93"/>
      <c r="K32" s="86"/>
      <c r="L32" s="86"/>
    </row>
    <row r="33" spans="1:12" ht="37.5" customHeight="1" x14ac:dyDescent="0.25">
      <c r="A33" s="83" t="s">
        <v>331</v>
      </c>
      <c r="B33" s="91" t="s">
        <v>332</v>
      </c>
      <c r="C33" s="146" t="s">
        <v>149</v>
      </c>
      <c r="D33" s="85"/>
      <c r="E33" s="85"/>
      <c r="F33" s="85"/>
      <c r="G33" s="88" t="s">
        <v>26</v>
      </c>
      <c r="H33" s="88"/>
      <c r="I33" s="93"/>
      <c r="J33" s="93"/>
      <c r="K33" s="86"/>
      <c r="L33" s="86"/>
    </row>
    <row r="34" spans="1:12" ht="47.25" customHeight="1" x14ac:dyDescent="0.25">
      <c r="A34" s="83" t="s">
        <v>333</v>
      </c>
      <c r="B34" s="91" t="s">
        <v>334</v>
      </c>
      <c r="C34" s="146" t="s">
        <v>149</v>
      </c>
      <c r="D34" s="85"/>
      <c r="E34" s="85"/>
      <c r="F34" s="85"/>
      <c r="G34" s="88" t="s">
        <v>26</v>
      </c>
      <c r="H34" s="88"/>
      <c r="I34" s="93"/>
      <c r="J34" s="93"/>
      <c r="K34" s="94"/>
      <c r="L34" s="86"/>
    </row>
    <row r="35" spans="1:12" ht="49.5" customHeight="1" x14ac:dyDescent="0.25">
      <c r="A35" s="83" t="s">
        <v>335</v>
      </c>
      <c r="B35" s="91" t="s">
        <v>336</v>
      </c>
      <c r="C35" s="146" t="s">
        <v>149</v>
      </c>
      <c r="D35" s="95"/>
      <c r="E35" s="94"/>
      <c r="F35" s="94"/>
      <c r="G35" s="88" t="s">
        <v>26</v>
      </c>
      <c r="H35" s="88"/>
      <c r="I35" s="93"/>
      <c r="J35" s="93"/>
      <c r="K35" s="94"/>
      <c r="L35" s="86"/>
    </row>
    <row r="36" spans="1:12" ht="37.5" customHeight="1" x14ac:dyDescent="0.25">
      <c r="A36" s="83" t="s">
        <v>337</v>
      </c>
      <c r="B36" s="91" t="s">
        <v>338</v>
      </c>
      <c r="C36" s="146" t="s">
        <v>149</v>
      </c>
      <c r="D36" s="85"/>
      <c r="E36" s="85"/>
      <c r="F36" s="85"/>
      <c r="G36" s="88" t="s">
        <v>26</v>
      </c>
      <c r="H36" s="88"/>
      <c r="I36" s="96"/>
      <c r="J36" s="96"/>
      <c r="K36" s="86"/>
      <c r="L36" s="86"/>
    </row>
    <row r="37" spans="1:12" ht="43.5" customHeight="1" x14ac:dyDescent="0.25">
      <c r="A37" s="83" t="s">
        <v>339</v>
      </c>
      <c r="B37" s="91" t="s">
        <v>340</v>
      </c>
      <c r="C37" s="146" t="s">
        <v>149</v>
      </c>
      <c r="D37" s="95"/>
      <c r="E37" s="97"/>
      <c r="F37" s="98"/>
      <c r="G37" s="88" t="s">
        <v>26</v>
      </c>
      <c r="H37" s="88"/>
      <c r="I37" s="93"/>
      <c r="J37" s="96"/>
      <c r="K37" s="86"/>
      <c r="L37" s="86"/>
    </row>
    <row r="38" spans="1:12" x14ac:dyDescent="0.25">
      <c r="A38" s="83" t="s">
        <v>581</v>
      </c>
      <c r="B38" s="84" t="s">
        <v>341</v>
      </c>
      <c r="C38" s="146"/>
      <c r="D38" s="86"/>
      <c r="E38" s="86"/>
      <c r="F38" s="86"/>
      <c r="G38" s="88"/>
      <c r="H38" s="88"/>
      <c r="I38" s="99"/>
      <c r="J38" s="99"/>
      <c r="K38" s="86"/>
      <c r="L38" s="86"/>
    </row>
    <row r="39" spans="1:12" ht="63" x14ac:dyDescent="0.25">
      <c r="A39" s="83">
        <v>2</v>
      </c>
      <c r="B39" s="91" t="s">
        <v>343</v>
      </c>
      <c r="C39" s="146" t="s">
        <v>149</v>
      </c>
      <c r="D39" s="92"/>
      <c r="E39" s="86"/>
      <c r="F39" s="86"/>
      <c r="G39" s="147">
        <v>46650</v>
      </c>
      <c r="H39" s="147">
        <v>46660</v>
      </c>
      <c r="I39" s="99"/>
      <c r="J39" s="99"/>
      <c r="K39" s="86"/>
      <c r="L39" s="86"/>
    </row>
    <row r="40" spans="1:12" ht="33.75" customHeight="1" x14ac:dyDescent="0.25">
      <c r="A40" s="83" t="s">
        <v>342</v>
      </c>
      <c r="B40" s="91" t="s">
        <v>345</v>
      </c>
      <c r="C40" s="146" t="s">
        <v>149</v>
      </c>
      <c r="D40" s="92"/>
      <c r="E40" s="86"/>
      <c r="F40" s="86"/>
      <c r="G40" s="147">
        <v>46661</v>
      </c>
      <c r="H40" s="147">
        <v>46680</v>
      </c>
      <c r="I40" s="99"/>
      <c r="J40" s="99"/>
      <c r="K40" s="86"/>
      <c r="L40" s="86"/>
    </row>
    <row r="41" spans="1:12" ht="63" customHeight="1" x14ac:dyDescent="0.25">
      <c r="A41" s="83" t="s">
        <v>344</v>
      </c>
      <c r="B41" s="84" t="s">
        <v>346</v>
      </c>
      <c r="C41" s="146"/>
      <c r="D41" s="92"/>
      <c r="E41" s="86"/>
      <c r="F41" s="86"/>
      <c r="G41" s="88"/>
      <c r="H41" s="88"/>
      <c r="I41" s="99"/>
      <c r="J41" s="99"/>
      <c r="K41" s="86"/>
      <c r="L41" s="86"/>
    </row>
    <row r="42" spans="1:12" ht="58.5" customHeight="1" x14ac:dyDescent="0.25">
      <c r="A42" s="83">
        <v>3</v>
      </c>
      <c r="B42" s="91" t="s">
        <v>348</v>
      </c>
      <c r="C42" s="146" t="s">
        <v>149</v>
      </c>
      <c r="D42" s="92"/>
      <c r="E42" s="86"/>
      <c r="F42" s="86"/>
      <c r="G42" s="88" t="s">
        <v>26</v>
      </c>
      <c r="H42" s="88"/>
      <c r="I42" s="99"/>
      <c r="J42" s="99"/>
      <c r="K42" s="86"/>
      <c r="L42" s="86"/>
    </row>
    <row r="43" spans="1:12" ht="34.5" customHeight="1" x14ac:dyDescent="0.25">
      <c r="A43" s="83" t="s">
        <v>347</v>
      </c>
      <c r="B43" s="91" t="s">
        <v>350</v>
      </c>
      <c r="C43" s="146" t="s">
        <v>149</v>
      </c>
      <c r="D43" s="92"/>
      <c r="E43" s="86"/>
      <c r="F43" s="86"/>
      <c r="G43" s="147">
        <v>46680</v>
      </c>
      <c r="H43" s="147">
        <v>46711</v>
      </c>
      <c r="I43" s="99"/>
      <c r="J43" s="99"/>
      <c r="K43" s="86"/>
      <c r="L43" s="86"/>
    </row>
    <row r="44" spans="1:12" ht="24.75" customHeight="1" x14ac:dyDescent="0.25">
      <c r="A44" s="83" t="s">
        <v>349</v>
      </c>
      <c r="B44" s="91" t="s">
        <v>352</v>
      </c>
      <c r="C44" s="146" t="s">
        <v>149</v>
      </c>
      <c r="D44" s="92"/>
      <c r="E44" s="86"/>
      <c r="F44" s="86"/>
      <c r="G44" s="147">
        <v>46711</v>
      </c>
      <c r="H44" s="147">
        <v>46731</v>
      </c>
      <c r="I44" s="99"/>
      <c r="J44" s="99"/>
      <c r="K44" s="86"/>
      <c r="L44" s="86"/>
    </row>
    <row r="45" spans="1:12" ht="90.75" customHeight="1" x14ac:dyDescent="0.25">
      <c r="A45" s="83" t="s">
        <v>351</v>
      </c>
      <c r="B45" s="91" t="s">
        <v>354</v>
      </c>
      <c r="C45" s="146" t="s">
        <v>149</v>
      </c>
      <c r="D45" s="92"/>
      <c r="E45" s="86"/>
      <c r="F45" s="86"/>
      <c r="G45" s="88" t="s">
        <v>26</v>
      </c>
      <c r="H45" s="88"/>
      <c r="I45" s="99"/>
      <c r="J45" s="99"/>
      <c r="K45" s="86"/>
      <c r="L45" s="86"/>
    </row>
    <row r="46" spans="1:12" ht="167.25" customHeight="1" x14ac:dyDescent="0.25">
      <c r="A46" s="83" t="s">
        <v>353</v>
      </c>
      <c r="B46" s="91" t="s">
        <v>356</v>
      </c>
      <c r="C46" s="146" t="s">
        <v>149</v>
      </c>
      <c r="D46" s="92"/>
      <c r="E46" s="86"/>
      <c r="F46" s="86"/>
      <c r="G46" s="88" t="s">
        <v>26</v>
      </c>
      <c r="H46" s="88"/>
      <c r="I46" s="99"/>
      <c r="J46" s="99"/>
      <c r="K46" s="86"/>
      <c r="L46" s="86"/>
    </row>
    <row r="47" spans="1:12" ht="30.75" customHeight="1" x14ac:dyDescent="0.25">
      <c r="A47" s="83" t="s">
        <v>355</v>
      </c>
      <c r="B47" s="91" t="s">
        <v>357</v>
      </c>
      <c r="C47" s="146" t="s">
        <v>149</v>
      </c>
      <c r="D47" s="92"/>
      <c r="E47" s="86"/>
      <c r="F47" s="86"/>
      <c r="G47" s="147">
        <v>46731</v>
      </c>
      <c r="H47" s="147">
        <v>46736</v>
      </c>
      <c r="I47" s="99"/>
      <c r="J47" s="99"/>
      <c r="K47" s="86"/>
      <c r="L47" s="86"/>
    </row>
    <row r="48" spans="1:12" ht="37.5" customHeight="1" x14ac:dyDescent="0.25">
      <c r="A48" s="83" t="s">
        <v>582</v>
      </c>
      <c r="B48" s="84" t="s">
        <v>358</v>
      </c>
      <c r="C48" s="146"/>
      <c r="D48" s="92"/>
      <c r="E48" s="86"/>
      <c r="F48" s="86"/>
      <c r="G48" s="88"/>
      <c r="H48" s="88"/>
      <c r="I48" s="99"/>
      <c r="J48" s="99"/>
      <c r="K48" s="86"/>
      <c r="L48" s="86"/>
    </row>
    <row r="49" spans="1:12" ht="35.25" customHeight="1" x14ac:dyDescent="0.25">
      <c r="A49" s="83">
        <v>4</v>
      </c>
      <c r="B49" s="91" t="s">
        <v>360</v>
      </c>
      <c r="C49" s="146" t="s">
        <v>149</v>
      </c>
      <c r="D49" s="92"/>
      <c r="E49" s="86"/>
      <c r="F49" s="86"/>
      <c r="G49" s="147">
        <v>46736</v>
      </c>
      <c r="H49" s="147">
        <v>46741</v>
      </c>
      <c r="I49" s="99"/>
      <c r="J49" s="99"/>
      <c r="K49" s="86"/>
      <c r="L49" s="86"/>
    </row>
    <row r="50" spans="1:12" ht="86.25" customHeight="1" x14ac:dyDescent="0.25">
      <c r="A50" s="83" t="s">
        <v>359</v>
      </c>
      <c r="B50" s="91" t="s">
        <v>362</v>
      </c>
      <c r="C50" s="146" t="s">
        <v>149</v>
      </c>
      <c r="D50" s="92"/>
      <c r="E50" s="86"/>
      <c r="F50" s="86"/>
      <c r="G50" s="147">
        <v>46731</v>
      </c>
      <c r="H50" s="147">
        <v>46741</v>
      </c>
      <c r="I50" s="99"/>
      <c r="J50" s="99"/>
      <c r="K50" s="86"/>
      <c r="L50" s="86"/>
    </row>
    <row r="51" spans="1:12" ht="77.25" customHeight="1" x14ac:dyDescent="0.25">
      <c r="A51" s="83" t="s">
        <v>361</v>
      </c>
      <c r="B51" s="91" t="s">
        <v>364</v>
      </c>
      <c r="C51" s="146" t="s">
        <v>149</v>
      </c>
      <c r="D51" s="92"/>
      <c r="E51" s="86"/>
      <c r="F51" s="86"/>
      <c r="G51" s="88" t="s">
        <v>26</v>
      </c>
      <c r="H51" s="88"/>
      <c r="I51" s="99"/>
      <c r="J51" s="99"/>
      <c r="K51" s="86"/>
      <c r="L51" s="86"/>
    </row>
    <row r="52" spans="1:12" ht="71.25" customHeight="1" x14ac:dyDescent="0.25">
      <c r="A52" s="83" t="s">
        <v>363</v>
      </c>
      <c r="B52" s="91" t="s">
        <v>366</v>
      </c>
      <c r="C52" s="146" t="s">
        <v>149</v>
      </c>
      <c r="D52" s="92"/>
      <c r="E52" s="86"/>
      <c r="F52" s="86"/>
      <c r="G52" s="88" t="s">
        <v>26</v>
      </c>
      <c r="H52" s="88"/>
      <c r="I52" s="99"/>
      <c r="J52" s="99"/>
      <c r="K52" s="86"/>
      <c r="L52" s="86"/>
    </row>
    <row r="53" spans="1:12" ht="48" customHeight="1" x14ac:dyDescent="0.25">
      <c r="A53" s="83" t="s">
        <v>365</v>
      </c>
      <c r="B53" s="100" t="s">
        <v>368</v>
      </c>
      <c r="C53" s="146" t="s">
        <v>149</v>
      </c>
      <c r="D53" s="92"/>
      <c r="E53" s="86"/>
      <c r="F53" s="86"/>
      <c r="G53" s="147">
        <v>46741</v>
      </c>
      <c r="H53" s="147">
        <v>46751</v>
      </c>
      <c r="I53" s="99"/>
      <c r="J53" s="99"/>
      <c r="K53" s="86"/>
      <c r="L53" s="86"/>
    </row>
    <row r="54" spans="1:12" ht="46.5" customHeight="1" x14ac:dyDescent="0.25">
      <c r="A54" s="83" t="s">
        <v>367</v>
      </c>
      <c r="B54" s="91" t="s">
        <v>369</v>
      </c>
      <c r="C54" s="146"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73" zoomScaleNormal="55" zoomScaleSheetLayoutView="73" workbookViewId="0">
      <selection activeCell="Z30" sqref="Z30"/>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row>
    <row r="6" spans="1:29"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39" t="str">
        <f>'1. паспорт местоположение'!A12:C12</f>
        <v>N_TP2100.AS.0013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34" x14ac:dyDescent="0.25">
      <c r="B17" s="103"/>
    </row>
    <row r="18" spans="1:34" x14ac:dyDescent="0.25">
      <c r="A18" s="361" t="s">
        <v>370</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row>
    <row r="20" spans="1:34" s="153" customFormat="1" ht="33" customHeight="1" x14ac:dyDescent="0.25">
      <c r="A20" s="356" t="s">
        <v>371</v>
      </c>
      <c r="B20" s="356" t="s">
        <v>372</v>
      </c>
      <c r="C20" s="353" t="s">
        <v>373</v>
      </c>
      <c r="D20" s="353"/>
      <c r="E20" s="359" t="s">
        <v>374</v>
      </c>
      <c r="F20" s="359"/>
      <c r="G20" s="356" t="s">
        <v>629</v>
      </c>
      <c r="H20" s="354" t="s">
        <v>583</v>
      </c>
      <c r="I20" s="355"/>
      <c r="J20" s="355"/>
      <c r="K20" s="355"/>
      <c r="L20" s="354" t="s">
        <v>584</v>
      </c>
      <c r="M20" s="355"/>
      <c r="N20" s="355"/>
      <c r="O20" s="355"/>
      <c r="P20" s="354" t="s">
        <v>585</v>
      </c>
      <c r="Q20" s="355"/>
      <c r="R20" s="355"/>
      <c r="S20" s="355"/>
      <c r="T20" s="354" t="s">
        <v>586</v>
      </c>
      <c r="U20" s="355"/>
      <c r="V20" s="355"/>
      <c r="W20" s="355"/>
      <c r="X20" s="354" t="s">
        <v>587</v>
      </c>
      <c r="Y20" s="355"/>
      <c r="Z20" s="355"/>
      <c r="AA20" s="355"/>
      <c r="AB20" s="347" t="s">
        <v>375</v>
      </c>
      <c r="AC20" s="348"/>
    </row>
    <row r="21" spans="1:34" s="153" customFormat="1" ht="81.75" customHeight="1" x14ac:dyDescent="0.25">
      <c r="A21" s="357"/>
      <c r="B21" s="357"/>
      <c r="C21" s="353"/>
      <c r="D21" s="353"/>
      <c r="E21" s="359"/>
      <c r="F21" s="359"/>
      <c r="G21" s="357"/>
      <c r="H21" s="351" t="s">
        <v>593</v>
      </c>
      <c r="I21" s="352"/>
      <c r="J21" s="351" t="s">
        <v>377</v>
      </c>
      <c r="K21" s="352"/>
      <c r="L21" s="353" t="s">
        <v>312</v>
      </c>
      <c r="M21" s="353"/>
      <c r="N21" s="353" t="s">
        <v>377</v>
      </c>
      <c r="O21" s="353"/>
      <c r="P21" s="353" t="s">
        <v>312</v>
      </c>
      <c r="Q21" s="353"/>
      <c r="R21" s="353" t="s">
        <v>377</v>
      </c>
      <c r="S21" s="353"/>
      <c r="T21" s="353" t="s">
        <v>312</v>
      </c>
      <c r="U21" s="353"/>
      <c r="V21" s="353" t="s">
        <v>377</v>
      </c>
      <c r="W21" s="353"/>
      <c r="X21" s="353" t="s">
        <v>312</v>
      </c>
      <c r="Y21" s="353"/>
      <c r="Z21" s="353" t="s">
        <v>377</v>
      </c>
      <c r="AA21" s="353"/>
      <c r="AB21" s="349"/>
      <c r="AC21" s="350"/>
    </row>
    <row r="22" spans="1:34" s="153" customFormat="1" ht="89.25" customHeight="1" x14ac:dyDescent="0.3">
      <c r="A22" s="358"/>
      <c r="B22" s="358"/>
      <c r="C22" s="154" t="s">
        <v>312</v>
      </c>
      <c r="D22" s="154" t="s">
        <v>377</v>
      </c>
      <c r="E22" s="155" t="s">
        <v>588</v>
      </c>
      <c r="F22" s="155" t="s">
        <v>628</v>
      </c>
      <c r="G22" s="358"/>
      <c r="H22" s="156" t="s">
        <v>378</v>
      </c>
      <c r="I22" s="156" t="s">
        <v>379</v>
      </c>
      <c r="J22" s="156" t="s">
        <v>378</v>
      </c>
      <c r="K22" s="156" t="s">
        <v>379</v>
      </c>
      <c r="L22" s="156" t="s">
        <v>378</v>
      </c>
      <c r="M22" s="156" t="s">
        <v>379</v>
      </c>
      <c r="N22" s="156" t="s">
        <v>378</v>
      </c>
      <c r="O22" s="156" t="s">
        <v>379</v>
      </c>
      <c r="P22" s="156" t="s">
        <v>378</v>
      </c>
      <c r="Q22" s="156" t="s">
        <v>379</v>
      </c>
      <c r="R22" s="156" t="s">
        <v>378</v>
      </c>
      <c r="S22" s="156" t="s">
        <v>379</v>
      </c>
      <c r="T22" s="156" t="s">
        <v>378</v>
      </c>
      <c r="U22" s="156" t="s">
        <v>379</v>
      </c>
      <c r="V22" s="156" t="s">
        <v>378</v>
      </c>
      <c r="W22" s="156" t="s">
        <v>379</v>
      </c>
      <c r="X22" s="156" t="s">
        <v>378</v>
      </c>
      <c r="Y22" s="156" t="s">
        <v>379</v>
      </c>
      <c r="Z22" s="156" t="s">
        <v>378</v>
      </c>
      <c r="AA22" s="156" t="s">
        <v>379</v>
      </c>
      <c r="AB22" s="154" t="s">
        <v>380</v>
      </c>
      <c r="AC22" s="154" t="s">
        <v>377</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381</v>
      </c>
      <c r="C24" s="161" t="s">
        <v>149</v>
      </c>
      <c r="D24" s="161">
        <v>0.19433</v>
      </c>
      <c r="E24" s="161">
        <f>D24</f>
        <v>0.19433</v>
      </c>
      <c r="F24" s="161">
        <f>D24</f>
        <v>0.19433</v>
      </c>
      <c r="G24" s="161">
        <v>0</v>
      </c>
      <c r="H24" s="161" t="s">
        <v>149</v>
      </c>
      <c r="I24" s="161"/>
      <c r="J24" s="161">
        <v>0</v>
      </c>
      <c r="K24" s="161"/>
      <c r="L24" s="161" t="s">
        <v>149</v>
      </c>
      <c r="M24" s="161"/>
      <c r="N24" s="161">
        <v>0</v>
      </c>
      <c r="O24" s="161"/>
      <c r="P24" s="161" t="s">
        <v>149</v>
      </c>
      <c r="Q24" s="161"/>
      <c r="R24" s="161">
        <v>0</v>
      </c>
      <c r="S24" s="161"/>
      <c r="T24" s="161" t="s">
        <v>149</v>
      </c>
      <c r="U24" s="161"/>
      <c r="V24" s="161">
        <v>0</v>
      </c>
      <c r="W24" s="161"/>
      <c r="X24" s="161" t="s">
        <v>149</v>
      </c>
      <c r="Y24" s="161"/>
      <c r="Z24" s="161">
        <f>D24</f>
        <v>0.19433</v>
      </c>
      <c r="AA24" s="161"/>
      <c r="AB24" s="161" t="s">
        <v>149</v>
      </c>
      <c r="AC24" s="161">
        <f>J24+N24+R24+V24+Z24</f>
        <v>0.19433</v>
      </c>
    </row>
    <row r="25" spans="1:34" s="153" customFormat="1" ht="24" customHeight="1" x14ac:dyDescent="0.25">
      <c r="A25" s="162" t="s">
        <v>382</v>
      </c>
      <c r="B25" s="163" t="s">
        <v>383</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f t="shared" ref="AC25:AC86" si="0">J25+N25+R25+V25+Z25</f>
        <v>0</v>
      </c>
    </row>
    <row r="26" spans="1:34" s="153" customFormat="1" x14ac:dyDescent="0.25">
      <c r="A26" s="162" t="s">
        <v>384</v>
      </c>
      <c r="B26" s="163" t="s">
        <v>385</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f t="shared" si="0"/>
        <v>0</v>
      </c>
    </row>
    <row r="27" spans="1:34" s="153" customFormat="1" ht="38.25" customHeight="1" x14ac:dyDescent="0.25">
      <c r="A27" s="162" t="s">
        <v>386</v>
      </c>
      <c r="B27" s="163" t="s">
        <v>387</v>
      </c>
      <c r="C27" s="161"/>
      <c r="D27" s="161"/>
      <c r="E27" s="161"/>
      <c r="F27" s="161"/>
      <c r="G27" s="161">
        <v>0</v>
      </c>
      <c r="H27" s="161" t="s">
        <v>149</v>
      </c>
      <c r="I27" s="161"/>
      <c r="J27" s="161">
        <v>0</v>
      </c>
      <c r="K27" s="161"/>
      <c r="L27" s="161" t="s">
        <v>149</v>
      </c>
      <c r="M27" s="161"/>
      <c r="N27" s="161">
        <v>0</v>
      </c>
      <c r="O27" s="161"/>
      <c r="P27" s="161" t="s">
        <v>149</v>
      </c>
      <c r="Q27" s="161"/>
      <c r="R27" s="161">
        <v>0</v>
      </c>
      <c r="S27" s="161"/>
      <c r="T27" s="161" t="s">
        <v>149</v>
      </c>
      <c r="U27" s="161"/>
      <c r="V27" s="161">
        <v>0</v>
      </c>
      <c r="W27" s="161"/>
      <c r="X27" s="161" t="s">
        <v>149</v>
      </c>
      <c r="Y27" s="161"/>
      <c r="Z27" s="161">
        <f>Z30</f>
        <v>0.16301000000000002</v>
      </c>
      <c r="AA27" s="161"/>
      <c r="AB27" s="161" t="s">
        <v>149</v>
      </c>
      <c r="AC27" s="161">
        <f t="shared" si="0"/>
        <v>0.16301000000000002</v>
      </c>
    </row>
    <row r="28" spans="1:34" s="153" customFormat="1" x14ac:dyDescent="0.25">
      <c r="A28" s="162" t="s">
        <v>388</v>
      </c>
      <c r="B28" s="163" t="s">
        <v>389</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f t="shared" si="0"/>
        <v>0</v>
      </c>
    </row>
    <row r="29" spans="1:34" s="153" customFormat="1" x14ac:dyDescent="0.25">
      <c r="A29" s="162" t="s">
        <v>390</v>
      </c>
      <c r="B29" s="164" t="s">
        <v>391</v>
      </c>
      <c r="C29" s="161"/>
      <c r="D29" s="161"/>
      <c r="E29" s="161"/>
      <c r="F29" s="161"/>
      <c r="G29" s="161">
        <v>0</v>
      </c>
      <c r="H29" s="161" t="s">
        <v>149</v>
      </c>
      <c r="I29" s="161"/>
      <c r="J29" s="161">
        <v>0</v>
      </c>
      <c r="K29" s="161"/>
      <c r="L29" s="161" t="s">
        <v>149</v>
      </c>
      <c r="M29" s="161"/>
      <c r="N29" s="161">
        <v>0</v>
      </c>
      <c r="O29" s="161"/>
      <c r="P29" s="161" t="s">
        <v>149</v>
      </c>
      <c r="Q29" s="161"/>
      <c r="R29" s="161">
        <v>0</v>
      </c>
      <c r="S29" s="161"/>
      <c r="T29" s="161" t="s">
        <v>149</v>
      </c>
      <c r="U29" s="161"/>
      <c r="V29" s="161">
        <v>0</v>
      </c>
      <c r="W29" s="161"/>
      <c r="X29" s="161" t="s">
        <v>149</v>
      </c>
      <c r="Y29" s="161"/>
      <c r="Z29" s="161">
        <f>Z24-Z27</f>
        <v>3.1319999999999987E-2</v>
      </c>
      <c r="AA29" s="161"/>
      <c r="AB29" s="161" t="s">
        <v>149</v>
      </c>
      <c r="AC29" s="161">
        <f t="shared" si="0"/>
        <v>3.1319999999999987E-2</v>
      </c>
    </row>
    <row r="30" spans="1:34" s="153" customFormat="1" ht="47.25" x14ac:dyDescent="0.25">
      <c r="A30" s="159" t="s">
        <v>14</v>
      </c>
      <c r="B30" s="160" t="s">
        <v>392</v>
      </c>
      <c r="C30" s="161" t="s">
        <v>149</v>
      </c>
      <c r="D30" s="161">
        <f>D31+D32+D33+D34</f>
        <v>0.16301000000000002</v>
      </c>
      <c r="E30" s="161">
        <f>D30</f>
        <v>0.16301000000000002</v>
      </c>
      <c r="F30" s="161">
        <f>D30</f>
        <v>0.16301000000000002</v>
      </c>
      <c r="G30" s="161">
        <v>0</v>
      </c>
      <c r="H30" s="161" t="s">
        <v>149</v>
      </c>
      <c r="I30" s="161"/>
      <c r="J30" s="161">
        <v>0</v>
      </c>
      <c r="K30" s="161"/>
      <c r="L30" s="161" t="s">
        <v>149</v>
      </c>
      <c r="M30" s="161"/>
      <c r="N30" s="161">
        <v>0</v>
      </c>
      <c r="O30" s="161"/>
      <c r="P30" s="161" t="s">
        <v>149</v>
      </c>
      <c r="Q30" s="161"/>
      <c r="R30" s="161">
        <v>0</v>
      </c>
      <c r="S30" s="161"/>
      <c r="T30" s="161" t="s">
        <v>149</v>
      </c>
      <c r="U30" s="161"/>
      <c r="V30" s="161">
        <v>0</v>
      </c>
      <c r="W30" s="161"/>
      <c r="X30" s="161" t="s">
        <v>149</v>
      </c>
      <c r="Y30" s="161"/>
      <c r="Z30" s="161">
        <f>D30</f>
        <v>0.16301000000000002</v>
      </c>
      <c r="AA30" s="161"/>
      <c r="AB30" s="161" t="s">
        <v>149</v>
      </c>
      <c r="AC30" s="161">
        <f t="shared" si="0"/>
        <v>0.16301000000000002</v>
      </c>
    </row>
    <row r="31" spans="1:34" s="153" customFormat="1" x14ac:dyDescent="0.25">
      <c r="A31" s="159" t="s">
        <v>393</v>
      </c>
      <c r="B31" s="163" t="s">
        <v>394</v>
      </c>
      <c r="C31" s="161" t="s">
        <v>149</v>
      </c>
      <c r="D31" s="161">
        <v>0</v>
      </c>
      <c r="E31" s="161"/>
      <c r="F31" s="161"/>
      <c r="G31" s="161">
        <v>0</v>
      </c>
      <c r="H31" s="161" t="s">
        <v>149</v>
      </c>
      <c r="I31" s="161"/>
      <c r="J31" s="161">
        <v>0</v>
      </c>
      <c r="K31" s="161"/>
      <c r="L31" s="161" t="s">
        <v>149</v>
      </c>
      <c r="M31" s="161"/>
      <c r="N31" s="161">
        <v>0</v>
      </c>
      <c r="O31" s="161"/>
      <c r="P31" s="161" t="s">
        <v>149</v>
      </c>
      <c r="Q31" s="161"/>
      <c r="R31" s="161">
        <v>0</v>
      </c>
      <c r="S31" s="161"/>
      <c r="T31" s="161" t="s">
        <v>149</v>
      </c>
      <c r="U31" s="161"/>
      <c r="V31" s="161">
        <v>0</v>
      </c>
      <c r="W31" s="161"/>
      <c r="X31" s="161" t="s">
        <v>149</v>
      </c>
      <c r="Y31" s="161"/>
      <c r="Z31" s="161">
        <f t="shared" ref="Z31:Z34" si="1">D31</f>
        <v>0</v>
      </c>
      <c r="AA31" s="161"/>
      <c r="AB31" s="161" t="s">
        <v>149</v>
      </c>
      <c r="AC31" s="161">
        <f t="shared" si="0"/>
        <v>0</v>
      </c>
    </row>
    <row r="32" spans="1:34" s="153" customFormat="1" ht="31.5" x14ac:dyDescent="0.25">
      <c r="A32" s="159" t="s">
        <v>395</v>
      </c>
      <c r="B32" s="163" t="s">
        <v>396</v>
      </c>
      <c r="C32" s="161" t="s">
        <v>149</v>
      </c>
      <c r="D32" s="161">
        <v>8.8900000000000003E-3</v>
      </c>
      <c r="E32" s="161"/>
      <c r="F32" s="161"/>
      <c r="G32" s="161">
        <v>0</v>
      </c>
      <c r="H32" s="161" t="s">
        <v>149</v>
      </c>
      <c r="I32" s="161"/>
      <c r="J32" s="161">
        <v>0</v>
      </c>
      <c r="K32" s="161"/>
      <c r="L32" s="161" t="s">
        <v>149</v>
      </c>
      <c r="M32" s="161"/>
      <c r="N32" s="161">
        <v>0</v>
      </c>
      <c r="O32" s="161"/>
      <c r="P32" s="161" t="s">
        <v>149</v>
      </c>
      <c r="Q32" s="161"/>
      <c r="R32" s="161">
        <v>0</v>
      </c>
      <c r="S32" s="161"/>
      <c r="T32" s="161" t="s">
        <v>149</v>
      </c>
      <c r="U32" s="161"/>
      <c r="V32" s="161">
        <v>0</v>
      </c>
      <c r="W32" s="161"/>
      <c r="X32" s="161" t="s">
        <v>149</v>
      </c>
      <c r="Y32" s="161"/>
      <c r="Z32" s="161">
        <f t="shared" si="1"/>
        <v>8.8900000000000003E-3</v>
      </c>
      <c r="AA32" s="161"/>
      <c r="AB32" s="161" t="s">
        <v>149</v>
      </c>
      <c r="AC32" s="161">
        <f t="shared" si="0"/>
        <v>8.8900000000000003E-3</v>
      </c>
    </row>
    <row r="33" spans="1:29" s="153" customFormat="1" x14ac:dyDescent="0.25">
      <c r="A33" s="159" t="s">
        <v>397</v>
      </c>
      <c r="B33" s="163" t="s">
        <v>398</v>
      </c>
      <c r="C33" s="161" t="s">
        <v>149</v>
      </c>
      <c r="D33" s="161">
        <v>0.14273</v>
      </c>
      <c r="E33" s="161"/>
      <c r="F33" s="161"/>
      <c r="G33" s="161">
        <v>0</v>
      </c>
      <c r="H33" s="161" t="s">
        <v>149</v>
      </c>
      <c r="I33" s="161"/>
      <c r="J33" s="161">
        <v>0</v>
      </c>
      <c r="K33" s="161"/>
      <c r="L33" s="161" t="s">
        <v>149</v>
      </c>
      <c r="M33" s="161"/>
      <c r="N33" s="161">
        <v>0</v>
      </c>
      <c r="O33" s="161"/>
      <c r="P33" s="161" t="s">
        <v>149</v>
      </c>
      <c r="Q33" s="161"/>
      <c r="R33" s="161">
        <v>0</v>
      </c>
      <c r="S33" s="161"/>
      <c r="T33" s="161" t="s">
        <v>149</v>
      </c>
      <c r="U33" s="161"/>
      <c r="V33" s="161">
        <v>0</v>
      </c>
      <c r="W33" s="161"/>
      <c r="X33" s="161" t="s">
        <v>149</v>
      </c>
      <c r="Y33" s="161"/>
      <c r="Z33" s="161">
        <f t="shared" si="1"/>
        <v>0.14273</v>
      </c>
      <c r="AA33" s="161"/>
      <c r="AB33" s="161" t="s">
        <v>149</v>
      </c>
      <c r="AC33" s="161">
        <f t="shared" si="0"/>
        <v>0.14273</v>
      </c>
    </row>
    <row r="34" spans="1:29" s="153" customFormat="1" x14ac:dyDescent="0.25">
      <c r="A34" s="159" t="s">
        <v>399</v>
      </c>
      <c r="B34" s="163" t="s">
        <v>400</v>
      </c>
      <c r="C34" s="161" t="s">
        <v>149</v>
      </c>
      <c r="D34" s="161">
        <v>1.1390000000000001E-2</v>
      </c>
      <c r="E34" s="161"/>
      <c r="F34" s="161"/>
      <c r="G34" s="161">
        <v>0</v>
      </c>
      <c r="H34" s="161" t="s">
        <v>149</v>
      </c>
      <c r="I34" s="161"/>
      <c r="J34" s="161">
        <v>0</v>
      </c>
      <c r="K34" s="161"/>
      <c r="L34" s="161" t="s">
        <v>149</v>
      </c>
      <c r="M34" s="161"/>
      <c r="N34" s="161">
        <v>0</v>
      </c>
      <c r="O34" s="161"/>
      <c r="P34" s="161" t="s">
        <v>149</v>
      </c>
      <c r="Q34" s="161"/>
      <c r="R34" s="161">
        <v>0</v>
      </c>
      <c r="S34" s="161"/>
      <c r="T34" s="161" t="s">
        <v>149</v>
      </c>
      <c r="U34" s="161"/>
      <c r="V34" s="161">
        <v>0</v>
      </c>
      <c r="W34" s="161"/>
      <c r="X34" s="161" t="s">
        <v>149</v>
      </c>
      <c r="Y34" s="161"/>
      <c r="Z34" s="161">
        <f t="shared" si="1"/>
        <v>1.1390000000000001E-2</v>
      </c>
      <c r="AA34" s="161"/>
      <c r="AB34" s="161" t="s">
        <v>149</v>
      </c>
      <c r="AC34" s="161">
        <f t="shared" si="0"/>
        <v>1.1390000000000001E-2</v>
      </c>
    </row>
    <row r="35" spans="1:29" s="153" customFormat="1" ht="48" customHeight="1" x14ac:dyDescent="0.25">
      <c r="A35" s="159" t="s">
        <v>16</v>
      </c>
      <c r="B35" s="160" t="s">
        <v>401</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402</v>
      </c>
      <c r="B36" s="163" t="s">
        <v>410</v>
      </c>
      <c r="C36" s="161"/>
      <c r="D36" s="161"/>
      <c r="E36" s="161"/>
      <c r="F36" s="161"/>
      <c r="G36" s="161">
        <v>0</v>
      </c>
      <c r="H36" s="161" t="s">
        <v>149</v>
      </c>
      <c r="I36" s="161"/>
      <c r="J36" s="161">
        <v>0</v>
      </c>
      <c r="K36" s="161"/>
      <c r="L36" s="161" t="s">
        <v>149</v>
      </c>
      <c r="M36" s="165"/>
      <c r="N36" s="161">
        <v>0</v>
      </c>
      <c r="O36" s="161"/>
      <c r="P36" s="161" t="s">
        <v>149</v>
      </c>
      <c r="Q36" s="165"/>
      <c r="R36" s="161">
        <v>0</v>
      </c>
      <c r="S36" s="161"/>
      <c r="T36" s="161" t="s">
        <v>149</v>
      </c>
      <c r="U36" s="165"/>
      <c r="V36" s="161">
        <v>0</v>
      </c>
      <c r="W36" s="161"/>
      <c r="X36" s="161" t="s">
        <v>149</v>
      </c>
      <c r="Y36" s="165" t="s">
        <v>404</v>
      </c>
      <c r="Z36" s="161">
        <v>0</v>
      </c>
      <c r="AA36" s="161" t="s">
        <v>149</v>
      </c>
      <c r="AB36" s="161" t="s">
        <v>149</v>
      </c>
      <c r="AC36" s="161">
        <f t="shared" si="0"/>
        <v>0</v>
      </c>
    </row>
    <row r="37" spans="1:29" s="153" customFormat="1" ht="31.5" x14ac:dyDescent="0.25">
      <c r="A37" s="162" t="s">
        <v>405</v>
      </c>
      <c r="B37" s="166" t="s">
        <v>403</v>
      </c>
      <c r="C37" s="161"/>
      <c r="D37" s="161"/>
      <c r="E37" s="161"/>
      <c r="F37" s="161"/>
      <c r="G37" s="161">
        <v>0</v>
      </c>
      <c r="H37" s="161" t="s">
        <v>149</v>
      </c>
      <c r="I37" s="161"/>
      <c r="J37" s="161">
        <v>0</v>
      </c>
      <c r="K37" s="161"/>
      <c r="L37" s="161" t="s">
        <v>149</v>
      </c>
      <c r="M37" s="165"/>
      <c r="N37" s="161">
        <v>0</v>
      </c>
      <c r="O37" s="161"/>
      <c r="P37" s="161" t="s">
        <v>149</v>
      </c>
      <c r="Q37" s="165"/>
      <c r="R37" s="161">
        <v>0</v>
      </c>
      <c r="S37" s="161"/>
      <c r="T37" s="161" t="s">
        <v>149</v>
      </c>
      <c r="U37" s="165"/>
      <c r="V37" s="161">
        <v>0</v>
      </c>
      <c r="W37" s="161"/>
      <c r="X37" s="161" t="s">
        <v>149</v>
      </c>
      <c r="Y37" s="165" t="s">
        <v>404</v>
      </c>
      <c r="Z37" s="161">
        <v>0</v>
      </c>
      <c r="AA37" s="161" t="s">
        <v>149</v>
      </c>
      <c r="AB37" s="161" t="s">
        <v>149</v>
      </c>
      <c r="AC37" s="161">
        <f t="shared" si="0"/>
        <v>0</v>
      </c>
    </row>
    <row r="38" spans="1:29" s="153" customFormat="1" x14ac:dyDescent="0.25">
      <c r="A38" s="162" t="s">
        <v>407</v>
      </c>
      <c r="B38" s="166" t="s">
        <v>406</v>
      </c>
      <c r="C38" s="161"/>
      <c r="D38" s="161"/>
      <c r="E38" s="161"/>
      <c r="F38" s="161"/>
      <c r="G38" s="161">
        <v>0</v>
      </c>
      <c r="H38" s="161" t="s">
        <v>149</v>
      </c>
      <c r="I38" s="161"/>
      <c r="J38" s="161">
        <v>0</v>
      </c>
      <c r="K38" s="161"/>
      <c r="L38" s="161" t="s">
        <v>149</v>
      </c>
      <c r="M38" s="165"/>
      <c r="N38" s="161">
        <v>0</v>
      </c>
      <c r="O38" s="161"/>
      <c r="P38" s="161" t="s">
        <v>149</v>
      </c>
      <c r="Q38" s="165"/>
      <c r="R38" s="161">
        <v>0</v>
      </c>
      <c r="S38" s="161"/>
      <c r="T38" s="161" t="s">
        <v>149</v>
      </c>
      <c r="U38" s="165"/>
      <c r="V38" s="161">
        <v>0</v>
      </c>
      <c r="W38" s="161"/>
      <c r="X38" s="161" t="s">
        <v>149</v>
      </c>
      <c r="Y38" s="165" t="s">
        <v>404</v>
      </c>
      <c r="Z38" s="161">
        <v>0</v>
      </c>
      <c r="AA38" s="161" t="s">
        <v>149</v>
      </c>
      <c r="AB38" s="161" t="s">
        <v>149</v>
      </c>
      <c r="AC38" s="161">
        <f t="shared" si="0"/>
        <v>0</v>
      </c>
    </row>
    <row r="39" spans="1:29" s="153" customFormat="1" x14ac:dyDescent="0.25">
      <c r="A39" s="162" t="s">
        <v>409</v>
      </c>
      <c r="B39" s="163" t="s">
        <v>408</v>
      </c>
      <c r="C39" s="161"/>
      <c r="D39" s="161"/>
      <c r="E39" s="161"/>
      <c r="F39" s="161"/>
      <c r="G39" s="161">
        <v>0</v>
      </c>
      <c r="H39" s="161" t="s">
        <v>149</v>
      </c>
      <c r="I39" s="161"/>
      <c r="J39" s="161">
        <v>0</v>
      </c>
      <c r="K39" s="161"/>
      <c r="L39" s="161" t="s">
        <v>149</v>
      </c>
      <c r="M39" s="165"/>
      <c r="N39" s="161">
        <v>0</v>
      </c>
      <c r="O39" s="161"/>
      <c r="P39" s="161" t="s">
        <v>149</v>
      </c>
      <c r="Q39" s="165"/>
      <c r="R39" s="161">
        <v>0</v>
      </c>
      <c r="S39" s="161"/>
      <c r="T39" s="161" t="s">
        <v>149</v>
      </c>
      <c r="U39" s="165"/>
      <c r="V39" s="161">
        <v>0</v>
      </c>
      <c r="W39" s="161"/>
      <c r="X39" s="161" t="s">
        <v>149</v>
      </c>
      <c r="Y39" s="165" t="s">
        <v>404</v>
      </c>
      <c r="Z39" s="161">
        <v>0</v>
      </c>
      <c r="AA39" s="161" t="s">
        <v>149</v>
      </c>
      <c r="AB39" s="161" t="s">
        <v>149</v>
      </c>
      <c r="AC39" s="161">
        <f t="shared" si="0"/>
        <v>0</v>
      </c>
    </row>
    <row r="40" spans="1:29" s="153" customFormat="1" x14ac:dyDescent="0.25">
      <c r="A40" s="162" t="s">
        <v>411</v>
      </c>
      <c r="B40" s="163" t="s">
        <v>412</v>
      </c>
      <c r="C40" s="161"/>
      <c r="D40" s="161"/>
      <c r="E40" s="161"/>
      <c r="F40" s="161"/>
      <c r="G40" s="161">
        <v>0</v>
      </c>
      <c r="H40" s="161" t="s">
        <v>149</v>
      </c>
      <c r="I40" s="161"/>
      <c r="J40" s="161">
        <v>0</v>
      </c>
      <c r="K40" s="161"/>
      <c r="L40" s="161" t="s">
        <v>149</v>
      </c>
      <c r="M40" s="165"/>
      <c r="N40" s="161">
        <v>0</v>
      </c>
      <c r="O40" s="161"/>
      <c r="P40" s="161" t="s">
        <v>149</v>
      </c>
      <c r="Q40" s="165"/>
      <c r="R40" s="161">
        <v>0</v>
      </c>
      <c r="S40" s="161"/>
      <c r="T40" s="161" t="s">
        <v>149</v>
      </c>
      <c r="U40" s="165"/>
      <c r="V40" s="161">
        <v>0</v>
      </c>
      <c r="W40" s="161"/>
      <c r="X40" s="161" t="s">
        <v>149</v>
      </c>
      <c r="Y40" s="165" t="s">
        <v>404</v>
      </c>
      <c r="Z40" s="161">
        <v>0</v>
      </c>
      <c r="AA40" s="161" t="s">
        <v>149</v>
      </c>
      <c r="AB40" s="161" t="s">
        <v>149</v>
      </c>
      <c r="AC40" s="161">
        <f t="shared" si="0"/>
        <v>0</v>
      </c>
    </row>
    <row r="41" spans="1:29" s="153" customFormat="1" x14ac:dyDescent="0.25">
      <c r="A41" s="162" t="s">
        <v>413</v>
      </c>
      <c r="B41" s="163" t="s">
        <v>414</v>
      </c>
      <c r="C41" s="161"/>
      <c r="D41" s="161"/>
      <c r="E41" s="161"/>
      <c r="F41" s="161"/>
      <c r="G41" s="161">
        <v>0</v>
      </c>
      <c r="H41" s="161" t="s">
        <v>149</v>
      </c>
      <c r="I41" s="161"/>
      <c r="J41" s="161">
        <v>0</v>
      </c>
      <c r="K41" s="161"/>
      <c r="L41" s="161" t="s">
        <v>149</v>
      </c>
      <c r="M41" s="165"/>
      <c r="N41" s="161">
        <v>0</v>
      </c>
      <c r="O41" s="161"/>
      <c r="P41" s="161" t="s">
        <v>149</v>
      </c>
      <c r="Q41" s="165"/>
      <c r="R41" s="161">
        <v>0</v>
      </c>
      <c r="S41" s="161"/>
      <c r="T41" s="161" t="s">
        <v>149</v>
      </c>
      <c r="U41" s="165"/>
      <c r="V41" s="161">
        <v>0</v>
      </c>
      <c r="W41" s="161"/>
      <c r="X41" s="161" t="s">
        <v>149</v>
      </c>
      <c r="Y41" s="165" t="s">
        <v>404</v>
      </c>
      <c r="Z41" s="161">
        <v>0</v>
      </c>
      <c r="AA41" s="161" t="s">
        <v>149</v>
      </c>
      <c r="AB41" s="161" t="s">
        <v>149</v>
      </c>
      <c r="AC41" s="161">
        <f t="shared" si="0"/>
        <v>0</v>
      </c>
    </row>
    <row r="42" spans="1:29" s="153" customFormat="1" x14ac:dyDescent="0.25">
      <c r="A42" s="162" t="s">
        <v>415</v>
      </c>
      <c r="B42" s="163" t="s">
        <v>416</v>
      </c>
      <c r="C42" s="161"/>
      <c r="D42" s="161"/>
      <c r="E42" s="161"/>
      <c r="F42" s="161"/>
      <c r="G42" s="161">
        <v>0</v>
      </c>
      <c r="H42" s="161" t="s">
        <v>149</v>
      </c>
      <c r="I42" s="161"/>
      <c r="J42" s="161">
        <v>0</v>
      </c>
      <c r="K42" s="161"/>
      <c r="L42" s="161" t="s">
        <v>149</v>
      </c>
      <c r="M42" s="165"/>
      <c r="N42" s="161">
        <v>0</v>
      </c>
      <c r="O42" s="161"/>
      <c r="P42" s="161" t="s">
        <v>149</v>
      </c>
      <c r="Q42" s="165"/>
      <c r="R42" s="161">
        <v>0</v>
      </c>
      <c r="S42" s="161"/>
      <c r="T42" s="161" t="s">
        <v>149</v>
      </c>
      <c r="U42" s="165"/>
      <c r="V42" s="161">
        <v>0</v>
      </c>
      <c r="W42" s="161"/>
      <c r="X42" s="161" t="s">
        <v>149</v>
      </c>
      <c r="Y42" s="165" t="s">
        <v>404</v>
      </c>
      <c r="Z42" s="161">
        <v>0</v>
      </c>
      <c r="AA42" s="161" t="s">
        <v>149</v>
      </c>
      <c r="AB42" s="161" t="s">
        <v>149</v>
      </c>
      <c r="AC42" s="161">
        <f t="shared" si="0"/>
        <v>0</v>
      </c>
    </row>
    <row r="43" spans="1:29" s="153" customFormat="1" x14ac:dyDescent="0.25">
      <c r="A43" s="162" t="s">
        <v>417</v>
      </c>
      <c r="B43" s="163" t="s">
        <v>418</v>
      </c>
      <c r="C43" s="161"/>
      <c r="D43" s="161"/>
      <c r="E43" s="161"/>
      <c r="F43" s="161"/>
      <c r="G43" s="161">
        <v>0</v>
      </c>
      <c r="H43" s="161" t="s">
        <v>149</v>
      </c>
      <c r="I43" s="161"/>
      <c r="J43" s="161">
        <v>0</v>
      </c>
      <c r="K43" s="161"/>
      <c r="L43" s="161" t="s">
        <v>149</v>
      </c>
      <c r="M43" s="165"/>
      <c r="N43" s="161">
        <v>0</v>
      </c>
      <c r="O43" s="161"/>
      <c r="P43" s="161" t="s">
        <v>149</v>
      </c>
      <c r="Q43" s="165"/>
      <c r="R43" s="161">
        <v>0</v>
      </c>
      <c r="S43" s="161"/>
      <c r="T43" s="161" t="s">
        <v>149</v>
      </c>
      <c r="U43" s="165"/>
      <c r="V43" s="161">
        <v>0</v>
      </c>
      <c r="W43" s="161"/>
      <c r="X43" s="161" t="s">
        <v>149</v>
      </c>
      <c r="Y43" s="165" t="s">
        <v>404</v>
      </c>
      <c r="Z43" s="161">
        <v>0</v>
      </c>
      <c r="AA43" s="161" t="s">
        <v>149</v>
      </c>
      <c r="AB43" s="161" t="s">
        <v>149</v>
      </c>
      <c r="AC43" s="161">
        <f t="shared" si="0"/>
        <v>0</v>
      </c>
    </row>
    <row r="44" spans="1:29" s="153" customFormat="1" x14ac:dyDescent="0.25">
      <c r="A44" s="162" t="s">
        <v>419</v>
      </c>
      <c r="B44" s="163" t="s">
        <v>420</v>
      </c>
      <c r="C44" s="161"/>
      <c r="D44" s="161"/>
      <c r="E44" s="161"/>
      <c r="F44" s="161"/>
      <c r="G44" s="161">
        <v>0</v>
      </c>
      <c r="H44" s="161" t="s">
        <v>149</v>
      </c>
      <c r="I44" s="161"/>
      <c r="J44" s="161">
        <v>0</v>
      </c>
      <c r="K44" s="161"/>
      <c r="L44" s="161" t="s">
        <v>149</v>
      </c>
      <c r="M44" s="165"/>
      <c r="N44" s="161">
        <v>0</v>
      </c>
      <c r="O44" s="161"/>
      <c r="P44" s="161" t="s">
        <v>149</v>
      </c>
      <c r="Q44" s="165"/>
      <c r="R44" s="161">
        <v>0</v>
      </c>
      <c r="S44" s="161"/>
      <c r="T44" s="161" t="s">
        <v>149</v>
      </c>
      <c r="U44" s="165"/>
      <c r="V44" s="161">
        <v>0</v>
      </c>
      <c r="W44" s="161"/>
      <c r="X44" s="161" t="s">
        <v>149</v>
      </c>
      <c r="Y44" s="165" t="s">
        <v>404</v>
      </c>
      <c r="Z44" s="161">
        <v>0</v>
      </c>
      <c r="AA44" s="161" t="s">
        <v>149</v>
      </c>
      <c r="AB44" s="161" t="s">
        <v>149</v>
      </c>
      <c r="AC44" s="161">
        <f t="shared" si="0"/>
        <v>0</v>
      </c>
    </row>
    <row r="45" spans="1:29" s="153" customFormat="1" x14ac:dyDescent="0.25">
      <c r="A45" s="162" t="s">
        <v>421</v>
      </c>
      <c r="B45" s="163" t="s">
        <v>422</v>
      </c>
      <c r="C45" s="161"/>
      <c r="D45" s="161"/>
      <c r="E45" s="161"/>
      <c r="F45" s="161"/>
      <c r="G45" s="161">
        <v>0</v>
      </c>
      <c r="H45" s="161" t="s">
        <v>149</v>
      </c>
      <c r="I45" s="161"/>
      <c r="J45" s="161">
        <v>0</v>
      </c>
      <c r="K45" s="161"/>
      <c r="L45" s="161" t="s">
        <v>149</v>
      </c>
      <c r="M45" s="165"/>
      <c r="N45" s="161">
        <v>0</v>
      </c>
      <c r="O45" s="161"/>
      <c r="P45" s="161" t="s">
        <v>149</v>
      </c>
      <c r="Q45" s="165"/>
      <c r="R45" s="161">
        <v>0</v>
      </c>
      <c r="S45" s="161"/>
      <c r="T45" s="161" t="s">
        <v>149</v>
      </c>
      <c r="U45" s="165"/>
      <c r="V45" s="161">
        <v>0</v>
      </c>
      <c r="W45" s="161"/>
      <c r="X45" s="161" t="s">
        <v>149</v>
      </c>
      <c r="Y45" s="165" t="s">
        <v>404</v>
      </c>
      <c r="Z45" s="161">
        <v>0</v>
      </c>
      <c r="AA45" s="161" t="s">
        <v>149</v>
      </c>
      <c r="AB45" s="161" t="s">
        <v>149</v>
      </c>
      <c r="AC45" s="161">
        <f t="shared" si="0"/>
        <v>0</v>
      </c>
    </row>
    <row r="46" spans="1:29" s="153" customFormat="1" x14ac:dyDescent="0.25">
      <c r="A46" s="162" t="s">
        <v>423</v>
      </c>
      <c r="B46" s="163" t="s">
        <v>424</v>
      </c>
      <c r="C46" s="161"/>
      <c r="D46" s="161"/>
      <c r="E46" s="161"/>
      <c r="F46" s="161"/>
      <c r="G46" s="161">
        <v>0</v>
      </c>
      <c r="H46" s="161" t="s">
        <v>149</v>
      </c>
      <c r="I46" s="161"/>
      <c r="J46" s="161">
        <v>0</v>
      </c>
      <c r="K46" s="161"/>
      <c r="L46" s="161" t="s">
        <v>149</v>
      </c>
      <c r="M46" s="165"/>
      <c r="N46" s="161">
        <v>0</v>
      </c>
      <c r="O46" s="161"/>
      <c r="P46" s="161" t="s">
        <v>149</v>
      </c>
      <c r="Q46" s="165"/>
      <c r="R46" s="161">
        <v>0</v>
      </c>
      <c r="S46" s="161"/>
      <c r="T46" s="161" t="s">
        <v>149</v>
      </c>
      <c r="U46" s="165"/>
      <c r="V46" s="161">
        <v>0</v>
      </c>
      <c r="W46" s="161"/>
      <c r="X46" s="161" t="s">
        <v>149</v>
      </c>
      <c r="Y46" s="165" t="s">
        <v>404</v>
      </c>
      <c r="Z46" s="161">
        <v>0</v>
      </c>
      <c r="AA46" s="161" t="s">
        <v>149</v>
      </c>
      <c r="AB46" s="161" t="s">
        <v>149</v>
      </c>
      <c r="AC46" s="161">
        <f t="shared" si="0"/>
        <v>0</v>
      </c>
    </row>
    <row r="47" spans="1:29" s="153" customFormat="1" x14ac:dyDescent="0.25">
      <c r="A47" s="159" t="s">
        <v>19</v>
      </c>
      <c r="B47" s="160" t="s">
        <v>425</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426</v>
      </c>
      <c r="B48" s="163" t="s">
        <v>410</v>
      </c>
      <c r="C48" s="161"/>
      <c r="D48" s="161"/>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t="s">
        <v>149</v>
      </c>
      <c r="AC48" s="161">
        <f t="shared" si="0"/>
        <v>0</v>
      </c>
    </row>
    <row r="49" spans="1:29" s="153" customFormat="1" ht="31.5" x14ac:dyDescent="0.25">
      <c r="A49" s="162" t="s">
        <v>427</v>
      </c>
      <c r="B49" s="166" t="s">
        <v>403</v>
      </c>
      <c r="C49" s="161"/>
      <c r="D49" s="161"/>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t="s">
        <v>149</v>
      </c>
      <c r="AC49" s="161">
        <f t="shared" si="0"/>
        <v>0</v>
      </c>
    </row>
    <row r="50" spans="1:29" s="153" customFormat="1" x14ac:dyDescent="0.25">
      <c r="A50" s="162" t="s">
        <v>428</v>
      </c>
      <c r="B50" s="166" t="s">
        <v>406</v>
      </c>
      <c r="C50" s="161"/>
      <c r="D50" s="161"/>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t="s">
        <v>149</v>
      </c>
      <c r="AC50" s="161">
        <f t="shared" si="0"/>
        <v>0</v>
      </c>
    </row>
    <row r="51" spans="1:29" s="153" customFormat="1" ht="31.5" x14ac:dyDescent="0.25">
      <c r="A51" s="162" t="s">
        <v>430</v>
      </c>
      <c r="B51" s="163" t="s">
        <v>429</v>
      </c>
      <c r="C51" s="161"/>
      <c r="D51" s="161"/>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t="s">
        <v>149</v>
      </c>
      <c r="AC51" s="161">
        <f t="shared" si="0"/>
        <v>0</v>
      </c>
    </row>
    <row r="52" spans="1:29" s="153" customFormat="1" ht="31.5" x14ac:dyDescent="0.25">
      <c r="A52" s="162" t="s">
        <v>432</v>
      </c>
      <c r="B52" s="163" t="s">
        <v>431</v>
      </c>
      <c r="C52" s="161"/>
      <c r="D52" s="161"/>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t="s">
        <v>149</v>
      </c>
      <c r="AC52" s="161">
        <f t="shared" si="0"/>
        <v>0</v>
      </c>
    </row>
    <row r="53" spans="1:29" s="153" customFormat="1" x14ac:dyDescent="0.25">
      <c r="A53" s="162" t="s">
        <v>434</v>
      </c>
      <c r="B53" s="163" t="s">
        <v>433</v>
      </c>
      <c r="C53" s="161"/>
      <c r="D53" s="161"/>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t="s">
        <v>149</v>
      </c>
      <c r="AC53" s="161">
        <f t="shared" si="0"/>
        <v>0</v>
      </c>
    </row>
    <row r="54" spans="1:29" s="153" customFormat="1" x14ac:dyDescent="0.25">
      <c r="A54" s="162" t="s">
        <v>435</v>
      </c>
      <c r="B54" s="163" t="s">
        <v>412</v>
      </c>
      <c r="C54" s="161" t="s">
        <v>149</v>
      </c>
      <c r="D54" s="161">
        <v>5</v>
      </c>
      <c r="E54" s="161"/>
      <c r="F54" s="161"/>
      <c r="G54" s="161">
        <v>0</v>
      </c>
      <c r="H54" s="161" t="s">
        <v>149</v>
      </c>
      <c r="I54" s="161"/>
      <c r="J54" s="161">
        <v>0</v>
      </c>
      <c r="K54" s="161"/>
      <c r="L54" s="161" t="s">
        <v>149</v>
      </c>
      <c r="M54" s="161"/>
      <c r="N54" s="161">
        <v>0</v>
      </c>
      <c r="O54" s="161"/>
      <c r="P54" s="161" t="s">
        <v>149</v>
      </c>
      <c r="Q54" s="161"/>
      <c r="R54" s="161">
        <v>0</v>
      </c>
      <c r="S54" s="161"/>
      <c r="T54" s="161" t="s">
        <v>149</v>
      </c>
      <c r="U54" s="161"/>
      <c r="V54" s="161">
        <v>0</v>
      </c>
      <c r="W54" s="161"/>
      <c r="X54" s="161" t="s">
        <v>149</v>
      </c>
      <c r="Y54" s="161"/>
      <c r="Z54" s="161">
        <f>D54</f>
        <v>5</v>
      </c>
      <c r="AA54" s="161"/>
      <c r="AB54" s="161" t="s">
        <v>149</v>
      </c>
      <c r="AC54" s="161">
        <f t="shared" si="0"/>
        <v>5</v>
      </c>
    </row>
    <row r="55" spans="1:29" s="153" customFormat="1" x14ac:dyDescent="0.25">
      <c r="A55" s="162" t="s">
        <v>436</v>
      </c>
      <c r="B55" s="163" t="s">
        <v>414</v>
      </c>
      <c r="C55" s="161"/>
      <c r="D55" s="161"/>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f t="shared" ref="Z55:Z86" si="2">D55</f>
        <v>0</v>
      </c>
      <c r="AA55" s="161"/>
      <c r="AB55" s="161" t="s">
        <v>149</v>
      </c>
      <c r="AC55" s="161">
        <f t="shared" si="0"/>
        <v>0</v>
      </c>
    </row>
    <row r="56" spans="1:29" s="153" customFormat="1" x14ac:dyDescent="0.25">
      <c r="A56" s="162" t="s">
        <v>437</v>
      </c>
      <c r="B56" s="163" t="s">
        <v>416</v>
      </c>
      <c r="C56" s="161"/>
      <c r="D56" s="161"/>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f t="shared" si="2"/>
        <v>0</v>
      </c>
      <c r="AA56" s="161"/>
      <c r="AB56" s="161" t="s">
        <v>149</v>
      </c>
      <c r="AC56" s="161">
        <f t="shared" si="0"/>
        <v>0</v>
      </c>
    </row>
    <row r="57" spans="1:29" s="153" customFormat="1" x14ac:dyDescent="0.25">
      <c r="A57" s="162" t="s">
        <v>438</v>
      </c>
      <c r="B57" s="163" t="s">
        <v>418</v>
      </c>
      <c r="C57" s="161"/>
      <c r="D57" s="161"/>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f t="shared" si="2"/>
        <v>0</v>
      </c>
      <c r="AA57" s="161"/>
      <c r="AB57" s="161" t="s">
        <v>149</v>
      </c>
      <c r="AC57" s="161">
        <f t="shared" si="0"/>
        <v>0</v>
      </c>
    </row>
    <row r="58" spans="1:29" s="153" customFormat="1" x14ac:dyDescent="0.25">
      <c r="A58" s="162" t="s">
        <v>439</v>
      </c>
      <c r="B58" s="163" t="s">
        <v>420</v>
      </c>
      <c r="C58" s="161"/>
      <c r="D58" s="161"/>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f t="shared" si="2"/>
        <v>0</v>
      </c>
      <c r="AA58" s="161"/>
      <c r="AB58" s="161" t="s">
        <v>149</v>
      </c>
      <c r="AC58" s="161">
        <f t="shared" si="0"/>
        <v>0</v>
      </c>
    </row>
    <row r="59" spans="1:29" s="153" customFormat="1" x14ac:dyDescent="0.25">
      <c r="A59" s="162" t="s">
        <v>440</v>
      </c>
      <c r="B59" s="163" t="s">
        <v>422</v>
      </c>
      <c r="C59" s="161"/>
      <c r="D59" s="161"/>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f t="shared" si="2"/>
        <v>0</v>
      </c>
      <c r="AA59" s="161"/>
      <c r="AB59" s="161" t="s">
        <v>149</v>
      </c>
      <c r="AC59" s="161">
        <f t="shared" si="0"/>
        <v>0</v>
      </c>
    </row>
    <row r="60" spans="1:29" s="153" customFormat="1" x14ac:dyDescent="0.25">
      <c r="A60" s="162" t="s">
        <v>441</v>
      </c>
      <c r="B60" s="163" t="s">
        <v>424</v>
      </c>
      <c r="C60" s="161"/>
      <c r="D60" s="161"/>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f t="shared" si="2"/>
        <v>0</v>
      </c>
      <c r="AA60" s="161"/>
      <c r="AB60" s="161" t="s">
        <v>149</v>
      </c>
      <c r="AC60" s="161">
        <f t="shared" si="0"/>
        <v>0</v>
      </c>
    </row>
    <row r="61" spans="1:29" s="153" customFormat="1" ht="35.25" customHeight="1" x14ac:dyDescent="0.25">
      <c r="A61" s="159" t="s">
        <v>22</v>
      </c>
      <c r="B61" s="160" t="s">
        <v>442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443</v>
      </c>
      <c r="B62" s="163" t="s">
        <v>444</v>
      </c>
      <c r="C62" s="161" t="s">
        <v>149</v>
      </c>
      <c r="D62" s="161">
        <f>D30</f>
        <v>0.16301000000000002</v>
      </c>
      <c r="E62" s="161"/>
      <c r="F62" s="161"/>
      <c r="G62" s="161">
        <v>0</v>
      </c>
      <c r="H62" s="161" t="s">
        <v>149</v>
      </c>
      <c r="I62" s="161"/>
      <c r="J62" s="161">
        <v>0</v>
      </c>
      <c r="K62" s="161"/>
      <c r="L62" s="161" t="s">
        <v>149</v>
      </c>
      <c r="M62" s="161"/>
      <c r="N62" s="161">
        <v>0</v>
      </c>
      <c r="O62" s="161"/>
      <c r="P62" s="161" t="s">
        <v>149</v>
      </c>
      <c r="Q62" s="161"/>
      <c r="R62" s="161">
        <v>0</v>
      </c>
      <c r="S62" s="161"/>
      <c r="T62" s="161" t="s">
        <v>149</v>
      </c>
      <c r="U62" s="161"/>
      <c r="V62" s="161">
        <v>0</v>
      </c>
      <c r="W62" s="161"/>
      <c r="X62" s="161" t="s">
        <v>149</v>
      </c>
      <c r="Y62" s="161"/>
      <c r="Z62" s="161">
        <f t="shared" si="2"/>
        <v>0.16301000000000002</v>
      </c>
      <c r="AA62" s="161"/>
      <c r="AB62" s="161" t="s">
        <v>149</v>
      </c>
      <c r="AC62" s="161">
        <f t="shared" si="0"/>
        <v>0.16301000000000002</v>
      </c>
    </row>
    <row r="63" spans="1:29" s="153" customFormat="1" x14ac:dyDescent="0.25">
      <c r="A63" s="162" t="s">
        <v>445</v>
      </c>
      <c r="B63" s="166" t="s">
        <v>452</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f t="shared" si="2"/>
        <v>0</v>
      </c>
      <c r="AA63" s="161"/>
      <c r="AB63" s="161" t="s">
        <v>149</v>
      </c>
      <c r="AC63" s="161">
        <f t="shared" si="0"/>
        <v>0</v>
      </c>
    </row>
    <row r="64" spans="1:29" s="153" customFormat="1" x14ac:dyDescent="0.25">
      <c r="A64" s="162" t="s">
        <v>447</v>
      </c>
      <c r="B64" s="163" t="s">
        <v>446</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f t="shared" si="2"/>
        <v>0</v>
      </c>
      <c r="AA64" s="161"/>
      <c r="AB64" s="161" t="s">
        <v>149</v>
      </c>
      <c r="AC64" s="161">
        <f t="shared" si="0"/>
        <v>0</v>
      </c>
    </row>
    <row r="65" spans="1:29" s="153" customFormat="1" x14ac:dyDescent="0.25">
      <c r="A65" s="162" t="s">
        <v>449</v>
      </c>
      <c r="B65" s="166" t="s">
        <v>448</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f t="shared" si="2"/>
        <v>0</v>
      </c>
      <c r="AA65" s="161"/>
      <c r="AB65" s="161" t="s">
        <v>149</v>
      </c>
      <c r="AC65" s="161">
        <f t="shared" si="0"/>
        <v>0</v>
      </c>
    </row>
    <row r="66" spans="1:29" s="153" customFormat="1" x14ac:dyDescent="0.25">
      <c r="A66" s="162" t="s">
        <v>451</v>
      </c>
      <c r="B66" s="166" t="s">
        <v>450</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f t="shared" si="2"/>
        <v>0</v>
      </c>
      <c r="AA66" s="161"/>
      <c r="AB66" s="161" t="s">
        <v>149</v>
      </c>
      <c r="AC66" s="161">
        <f t="shared" si="0"/>
        <v>0</v>
      </c>
    </row>
    <row r="67" spans="1:29" s="153" customFormat="1" x14ac:dyDescent="0.25">
      <c r="A67" s="162" t="s">
        <v>453</v>
      </c>
      <c r="B67" s="166" t="s">
        <v>454</v>
      </c>
      <c r="C67" s="161" t="s">
        <v>149</v>
      </c>
      <c r="D67" s="161">
        <v>5</v>
      </c>
      <c r="E67" s="161"/>
      <c r="F67" s="161"/>
      <c r="G67" s="161">
        <v>0</v>
      </c>
      <c r="H67" s="161" t="s">
        <v>149</v>
      </c>
      <c r="I67" s="161"/>
      <c r="J67" s="161">
        <v>0</v>
      </c>
      <c r="K67" s="161"/>
      <c r="L67" s="161" t="s">
        <v>149</v>
      </c>
      <c r="M67" s="161"/>
      <c r="N67" s="161">
        <v>0</v>
      </c>
      <c r="O67" s="161"/>
      <c r="P67" s="161" t="s">
        <v>149</v>
      </c>
      <c r="Q67" s="161"/>
      <c r="R67" s="161">
        <v>0</v>
      </c>
      <c r="S67" s="161"/>
      <c r="T67" s="161" t="s">
        <v>149</v>
      </c>
      <c r="U67" s="161"/>
      <c r="V67" s="161">
        <v>0</v>
      </c>
      <c r="W67" s="161"/>
      <c r="X67" s="161" t="s">
        <v>149</v>
      </c>
      <c r="Y67" s="161"/>
      <c r="Z67" s="161">
        <f t="shared" si="2"/>
        <v>5</v>
      </c>
      <c r="AA67" s="161"/>
      <c r="AB67" s="161" t="s">
        <v>149</v>
      </c>
      <c r="AC67" s="161">
        <f t="shared" si="0"/>
        <v>5</v>
      </c>
    </row>
    <row r="68" spans="1:29" s="153" customFormat="1" x14ac:dyDescent="0.25">
      <c r="A68" s="162" t="s">
        <v>455</v>
      </c>
      <c r="B68" s="166" t="s">
        <v>456</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f t="shared" si="2"/>
        <v>0</v>
      </c>
      <c r="AA68" s="161"/>
      <c r="AB68" s="161" t="s">
        <v>149</v>
      </c>
      <c r="AC68" s="161">
        <f t="shared" si="0"/>
        <v>0</v>
      </c>
    </row>
    <row r="69" spans="1:29" s="153" customFormat="1" x14ac:dyDescent="0.25">
      <c r="A69" s="162" t="s">
        <v>457</v>
      </c>
      <c r="B69" s="166" t="s">
        <v>458</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f t="shared" si="2"/>
        <v>0</v>
      </c>
      <c r="AA69" s="161"/>
      <c r="AB69" s="161" t="s">
        <v>149</v>
      </c>
      <c r="AC69" s="161">
        <f t="shared" si="0"/>
        <v>0</v>
      </c>
    </row>
    <row r="70" spans="1:29" s="153" customFormat="1" x14ac:dyDescent="0.25">
      <c r="A70" s="162" t="s">
        <v>459</v>
      </c>
      <c r="B70" s="166" t="s">
        <v>460</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f t="shared" si="2"/>
        <v>0</v>
      </c>
      <c r="AA70" s="161"/>
      <c r="AB70" s="161" t="s">
        <v>149</v>
      </c>
      <c r="AC70" s="161">
        <f t="shared" si="0"/>
        <v>0</v>
      </c>
    </row>
    <row r="71" spans="1:29" s="153" customFormat="1" x14ac:dyDescent="0.25">
      <c r="A71" s="162" t="s">
        <v>461</v>
      </c>
      <c r="B71" s="166" t="s">
        <v>462</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f t="shared" si="2"/>
        <v>0</v>
      </c>
      <c r="AA71" s="161"/>
      <c r="AB71" s="161" t="s">
        <v>149</v>
      </c>
      <c r="AC71" s="161">
        <f t="shared" si="0"/>
        <v>0</v>
      </c>
    </row>
    <row r="72" spans="1:29" s="153" customFormat="1" x14ac:dyDescent="0.25">
      <c r="A72" s="162" t="s">
        <v>463</v>
      </c>
      <c r="B72" s="166" t="s">
        <v>464</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f t="shared" si="2"/>
        <v>0</v>
      </c>
      <c r="AA72" s="161"/>
      <c r="AB72" s="161" t="s">
        <v>149</v>
      </c>
      <c r="AC72" s="161">
        <f t="shared" si="0"/>
        <v>0</v>
      </c>
    </row>
    <row r="73" spans="1:29" s="153" customFormat="1" x14ac:dyDescent="0.25">
      <c r="A73" s="162" t="s">
        <v>465</v>
      </c>
      <c r="B73" s="166" t="s">
        <v>466</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f t="shared" si="2"/>
        <v>0</v>
      </c>
      <c r="AA73" s="161"/>
      <c r="AB73" s="161" t="s">
        <v>149</v>
      </c>
      <c r="AC73" s="161">
        <f t="shared" si="0"/>
        <v>0</v>
      </c>
    </row>
    <row r="74" spans="1:29" s="153" customFormat="1" ht="36.75" customHeight="1" x14ac:dyDescent="0.25">
      <c r="A74" s="159" t="s">
        <v>24</v>
      </c>
      <c r="B74" s="167" t="s">
        <v>467</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f t="shared" si="2"/>
        <v>0</v>
      </c>
      <c r="AA74" s="161"/>
      <c r="AB74" s="161" t="s">
        <v>149</v>
      </c>
      <c r="AC74" s="161">
        <f t="shared" si="0"/>
        <v>0</v>
      </c>
    </row>
    <row r="75" spans="1:29" s="153" customFormat="1" x14ac:dyDescent="0.25">
      <c r="A75" s="159" t="s">
        <v>27</v>
      </c>
      <c r="B75" s="160" t="s">
        <v>468</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469</v>
      </c>
      <c r="B76" s="163" t="s">
        <v>410</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f t="shared" si="2"/>
        <v>0</v>
      </c>
      <c r="AA76" s="169"/>
      <c r="AB76" s="161" t="s">
        <v>149</v>
      </c>
      <c r="AC76" s="161">
        <f t="shared" si="0"/>
        <v>0</v>
      </c>
    </row>
    <row r="77" spans="1:29" s="153" customFormat="1" ht="39.75" customHeight="1" x14ac:dyDescent="0.25">
      <c r="A77" s="162" t="s">
        <v>470</v>
      </c>
      <c r="B77" s="166" t="s">
        <v>403</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f t="shared" si="2"/>
        <v>0</v>
      </c>
      <c r="AA77" s="161"/>
      <c r="AB77" s="161" t="s">
        <v>149</v>
      </c>
      <c r="AC77" s="161">
        <f t="shared" si="0"/>
        <v>0</v>
      </c>
    </row>
    <row r="78" spans="1:29" s="153" customFormat="1" x14ac:dyDescent="0.25">
      <c r="A78" s="162" t="s">
        <v>471</v>
      </c>
      <c r="B78" s="166" t="s">
        <v>406</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f t="shared" si="2"/>
        <v>0</v>
      </c>
      <c r="AA78" s="161"/>
      <c r="AB78" s="161" t="s">
        <v>149</v>
      </c>
      <c r="AC78" s="161">
        <f t="shared" si="0"/>
        <v>0</v>
      </c>
    </row>
    <row r="79" spans="1:29" s="153" customFormat="1" x14ac:dyDescent="0.25">
      <c r="A79" s="162" t="s">
        <v>473</v>
      </c>
      <c r="B79" s="163" t="s">
        <v>472</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f t="shared" si="2"/>
        <v>0</v>
      </c>
      <c r="AA79" s="161"/>
      <c r="AB79" s="161" t="s">
        <v>149</v>
      </c>
      <c r="AC79" s="161">
        <f t="shared" si="0"/>
        <v>0</v>
      </c>
    </row>
    <row r="80" spans="1:29" s="153" customFormat="1" x14ac:dyDescent="0.25">
      <c r="A80" s="162" t="s">
        <v>474</v>
      </c>
      <c r="B80" s="163" t="s">
        <v>412</v>
      </c>
      <c r="C80" s="168" t="s">
        <v>149</v>
      </c>
      <c r="D80" s="222">
        <v>5</v>
      </c>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f t="shared" si="2"/>
        <v>5</v>
      </c>
      <c r="AA80" s="169"/>
      <c r="AB80" s="161" t="s">
        <v>149</v>
      </c>
      <c r="AC80" s="161">
        <f t="shared" si="0"/>
        <v>5</v>
      </c>
    </row>
    <row r="81" spans="1:29" s="153" customFormat="1" x14ac:dyDescent="0.25">
      <c r="A81" s="162" t="s">
        <v>475</v>
      </c>
      <c r="B81" s="163" t="s">
        <v>414</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f t="shared" si="2"/>
        <v>0</v>
      </c>
      <c r="AA81" s="169"/>
      <c r="AB81" s="161" t="s">
        <v>149</v>
      </c>
      <c r="AC81" s="161">
        <f t="shared" si="0"/>
        <v>0</v>
      </c>
    </row>
    <row r="82" spans="1:29" s="153" customFormat="1" x14ac:dyDescent="0.25">
      <c r="A82" s="162" t="s">
        <v>476</v>
      </c>
      <c r="B82" s="163" t="s">
        <v>416</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f t="shared" si="2"/>
        <v>0</v>
      </c>
      <c r="AA82" s="169"/>
      <c r="AB82" s="161" t="s">
        <v>149</v>
      </c>
      <c r="AC82" s="161">
        <f t="shared" si="0"/>
        <v>0</v>
      </c>
    </row>
    <row r="83" spans="1:29" s="153" customFormat="1" x14ac:dyDescent="0.25">
      <c r="A83" s="162" t="s">
        <v>477</v>
      </c>
      <c r="B83" s="163" t="s">
        <v>418</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f t="shared" si="2"/>
        <v>0</v>
      </c>
      <c r="AA83" s="169"/>
      <c r="AB83" s="161" t="s">
        <v>149</v>
      </c>
      <c r="AC83" s="161">
        <f t="shared" si="0"/>
        <v>0</v>
      </c>
    </row>
    <row r="84" spans="1:29" s="153" customFormat="1" x14ac:dyDescent="0.25">
      <c r="A84" s="162" t="s">
        <v>478</v>
      </c>
      <c r="B84" s="163" t="s">
        <v>420</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f t="shared" si="2"/>
        <v>0</v>
      </c>
      <c r="AA84" s="169"/>
      <c r="AB84" s="161" t="s">
        <v>149</v>
      </c>
      <c r="AC84" s="161">
        <f t="shared" si="0"/>
        <v>0</v>
      </c>
    </row>
    <row r="85" spans="1:29" s="153" customFormat="1" x14ac:dyDescent="0.25">
      <c r="A85" s="162" t="s">
        <v>479</v>
      </c>
      <c r="B85" s="163" t="s">
        <v>422</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f t="shared" si="2"/>
        <v>0</v>
      </c>
      <c r="AA85" s="169"/>
      <c r="AB85" s="161" t="s">
        <v>149</v>
      </c>
      <c r="AC85" s="161">
        <f t="shared" si="0"/>
        <v>0</v>
      </c>
    </row>
    <row r="86" spans="1:29" s="153" customFormat="1" x14ac:dyDescent="0.25">
      <c r="A86" s="162" t="s">
        <v>480</v>
      </c>
      <c r="B86" s="163" t="s">
        <v>424</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f t="shared" si="2"/>
        <v>0</v>
      </c>
      <c r="AA86" s="169"/>
      <c r="AB86" s="161" t="s">
        <v>149</v>
      </c>
      <c r="AC86" s="161">
        <f t="shared" si="0"/>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N_TP2100.AS.0013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8" t="s">
        <v>481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482</v>
      </c>
      <c r="B22" s="380" t="s">
        <v>483</v>
      </c>
      <c r="C22" s="373" t="s">
        <v>484</v>
      </c>
      <c r="D22" s="373" t="s">
        <v>485</v>
      </c>
      <c r="E22" s="383" t="s">
        <v>486</v>
      </c>
      <c r="F22" s="384"/>
      <c r="G22" s="384"/>
      <c r="H22" s="384"/>
      <c r="I22" s="384"/>
      <c r="J22" s="384"/>
      <c r="K22" s="384"/>
      <c r="L22" s="385"/>
      <c r="M22" s="373" t="s">
        <v>487</v>
      </c>
      <c r="N22" s="373" t="s">
        <v>488</v>
      </c>
      <c r="O22" s="373" t="s">
        <v>489</v>
      </c>
      <c r="P22" s="372" t="s">
        <v>490</v>
      </c>
      <c r="Q22" s="372" t="s">
        <v>491</v>
      </c>
      <c r="R22" s="372" t="s">
        <v>492</v>
      </c>
      <c r="S22" s="372" t="s">
        <v>493</v>
      </c>
      <c r="T22" s="372"/>
      <c r="U22" s="386" t="s">
        <v>494</v>
      </c>
      <c r="V22" s="386" t="s">
        <v>495</v>
      </c>
      <c r="W22" s="372" t="s">
        <v>496</v>
      </c>
      <c r="X22" s="372" t="s">
        <v>497</v>
      </c>
      <c r="Y22" s="372" t="s">
        <v>498</v>
      </c>
      <c r="Z22" s="377" t="s">
        <v>499</v>
      </c>
      <c r="AA22" s="372" t="s">
        <v>500</v>
      </c>
      <c r="AB22" s="372" t="s">
        <v>501</v>
      </c>
      <c r="AC22" s="372" t="s">
        <v>502</v>
      </c>
      <c r="AD22" s="372" t="s">
        <v>503</v>
      </c>
      <c r="AE22" s="372" t="s">
        <v>504</v>
      </c>
      <c r="AF22" s="372" t="s">
        <v>505</v>
      </c>
      <c r="AG22" s="372"/>
      <c r="AH22" s="372"/>
      <c r="AI22" s="372"/>
      <c r="AJ22" s="372"/>
      <c r="AK22" s="372"/>
      <c r="AL22" s="372" t="s">
        <v>506</v>
      </c>
      <c r="AM22" s="372"/>
      <c r="AN22" s="372"/>
      <c r="AO22" s="372"/>
      <c r="AP22" s="372" t="s">
        <v>507</v>
      </c>
      <c r="AQ22" s="372"/>
      <c r="AR22" s="372" t="s">
        <v>508</v>
      </c>
      <c r="AS22" s="372" t="s">
        <v>509</v>
      </c>
      <c r="AT22" s="372" t="s">
        <v>510</v>
      </c>
      <c r="AU22" s="372" t="s">
        <v>511</v>
      </c>
      <c r="AV22" s="362" t="s">
        <v>512</v>
      </c>
    </row>
    <row r="23" spans="1:48" ht="64.5" customHeight="1" x14ac:dyDescent="0.25">
      <c r="A23" s="379"/>
      <c r="B23" s="381"/>
      <c r="C23" s="379"/>
      <c r="D23" s="379"/>
      <c r="E23" s="364" t="s">
        <v>513</v>
      </c>
      <c r="F23" s="366" t="s">
        <v>452</v>
      </c>
      <c r="G23" s="366" t="s">
        <v>446</v>
      </c>
      <c r="H23" s="366" t="s">
        <v>448</v>
      </c>
      <c r="I23" s="368" t="s">
        <v>514</v>
      </c>
      <c r="J23" s="368" t="s">
        <v>515</v>
      </c>
      <c r="K23" s="368" t="s">
        <v>516</v>
      </c>
      <c r="L23" s="366" t="s">
        <v>250</v>
      </c>
      <c r="M23" s="379"/>
      <c r="N23" s="379"/>
      <c r="O23" s="379"/>
      <c r="P23" s="372"/>
      <c r="Q23" s="372"/>
      <c r="R23" s="372"/>
      <c r="S23" s="370" t="s">
        <v>312</v>
      </c>
      <c r="T23" s="370" t="s">
        <v>376</v>
      </c>
      <c r="U23" s="386"/>
      <c r="V23" s="386"/>
      <c r="W23" s="372"/>
      <c r="X23" s="372"/>
      <c r="Y23" s="372"/>
      <c r="Z23" s="372"/>
      <c r="AA23" s="372"/>
      <c r="AB23" s="372"/>
      <c r="AC23" s="372"/>
      <c r="AD23" s="372"/>
      <c r="AE23" s="372"/>
      <c r="AF23" s="372" t="s">
        <v>517</v>
      </c>
      <c r="AG23" s="372"/>
      <c r="AH23" s="372" t="s">
        <v>518</v>
      </c>
      <c r="AI23" s="372"/>
      <c r="AJ23" s="373" t="s">
        <v>519</v>
      </c>
      <c r="AK23" s="373" t="s">
        <v>520</v>
      </c>
      <c r="AL23" s="373" t="s">
        <v>521</v>
      </c>
      <c r="AM23" s="373" t="s">
        <v>522</v>
      </c>
      <c r="AN23" s="373" t="s">
        <v>523</v>
      </c>
      <c r="AO23" s="373" t="s">
        <v>524</v>
      </c>
      <c r="AP23" s="373" t="s">
        <v>525</v>
      </c>
      <c r="AQ23" s="375" t="s">
        <v>376</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04" t="s">
        <v>526</v>
      </c>
      <c r="AG24" s="104" t="s">
        <v>527</v>
      </c>
      <c r="AH24" s="105" t="s">
        <v>312</v>
      </c>
      <c r="AI24" s="105" t="s">
        <v>376</v>
      </c>
      <c r="AJ24" s="374"/>
      <c r="AK24" s="374"/>
      <c r="AL24" s="374"/>
      <c r="AM24" s="374"/>
      <c r="AN24" s="374"/>
      <c r="AO24" s="374"/>
      <c r="AP24" s="374"/>
      <c r="AQ24" s="376"/>
      <c r="AR24" s="372"/>
      <c r="AS24" s="372"/>
      <c r="AT24" s="372"/>
      <c r="AU24" s="372"/>
      <c r="AV24" s="363"/>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93" zoomScaleNormal="85" zoomScaleSheetLayoutView="93" workbookViewId="0">
      <selection activeCell="B71" sqref="B71"/>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92" t="str">
        <f>'1. паспорт местоположение'!A5:C5</f>
        <v>Год раскрытия информации: 2023 год</v>
      </c>
      <c r="B5" s="392"/>
      <c r="C5" s="118"/>
      <c r="D5" s="118"/>
      <c r="E5" s="118"/>
      <c r="F5" s="118"/>
      <c r="G5" s="118"/>
    </row>
    <row r="6" spans="1:7" ht="18.75" x14ac:dyDescent="0.3">
      <c r="A6" s="117"/>
      <c r="B6" s="117"/>
      <c r="C6" s="117"/>
      <c r="D6" s="117"/>
      <c r="E6" s="117"/>
      <c r="F6" s="117"/>
      <c r="G6" s="117"/>
    </row>
    <row r="7" spans="1:7" ht="18.75" x14ac:dyDescent="0.25">
      <c r="A7" s="231" t="s">
        <v>3</v>
      </c>
      <c r="B7" s="231"/>
      <c r="C7" s="10"/>
      <c r="D7" s="10"/>
      <c r="E7" s="10"/>
      <c r="F7" s="10"/>
      <c r="G7" s="10"/>
    </row>
    <row r="8" spans="1:7" ht="18.75" x14ac:dyDescent="0.25">
      <c r="A8" s="10"/>
      <c r="B8" s="10"/>
      <c r="C8" s="10"/>
      <c r="D8" s="10"/>
      <c r="E8" s="10"/>
      <c r="F8" s="10"/>
      <c r="G8" s="10"/>
    </row>
    <row r="9" spans="1:7" x14ac:dyDescent="0.25">
      <c r="A9" s="239" t="str">
        <f>'1. паспорт местоположение'!A9:C9</f>
        <v>АО "Россети Тюмень"</v>
      </c>
      <c r="B9" s="239"/>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9" t="str">
        <f>'1. паспорт местоположение'!A12:C12</f>
        <v>N_TP2100.AS.0013</v>
      </c>
      <c r="B12" s="239"/>
      <c r="C12" s="11"/>
      <c r="D12" s="11"/>
      <c r="E12" s="11"/>
      <c r="F12" s="11"/>
      <c r="G12" s="11"/>
    </row>
    <row r="13" spans="1:7" x14ac:dyDescent="0.25">
      <c r="A13" s="226" t="s">
        <v>6</v>
      </c>
      <c r="B13" s="226"/>
      <c r="C13" s="13"/>
      <c r="D13" s="13"/>
      <c r="E13" s="13"/>
      <c r="F13" s="13"/>
      <c r="G13" s="13"/>
    </row>
    <row r="14" spans="1:7" ht="18.75" x14ac:dyDescent="0.25">
      <c r="A14" s="57"/>
      <c r="B14" s="57"/>
      <c r="C14" s="57"/>
      <c r="D14" s="57"/>
      <c r="E14" s="57"/>
      <c r="F14" s="57"/>
      <c r="G14" s="57"/>
    </row>
    <row r="15" spans="1:7" ht="42"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c r="B15" s="227"/>
      <c r="C15" s="11"/>
      <c r="D15" s="11"/>
      <c r="E15" s="11"/>
      <c r="F15" s="11"/>
      <c r="G15" s="11"/>
    </row>
    <row r="16" spans="1:7" x14ac:dyDescent="0.25">
      <c r="A16" s="226" t="s">
        <v>7</v>
      </c>
      <c r="B16" s="226"/>
      <c r="C16" s="13"/>
      <c r="D16" s="13"/>
      <c r="E16" s="13"/>
      <c r="F16" s="13"/>
      <c r="G16" s="13"/>
    </row>
    <row r="17" spans="1:2" x14ac:dyDescent="0.25">
      <c r="B17" s="119"/>
    </row>
    <row r="18" spans="1:2" ht="33.75" customHeight="1" x14ac:dyDescent="0.25">
      <c r="A18" s="390" t="s">
        <v>529</v>
      </c>
      <c r="B18" s="391"/>
    </row>
    <row r="19" spans="1:2" x14ac:dyDescent="0.25">
      <c r="B19" s="78"/>
    </row>
    <row r="20" spans="1:2" x14ac:dyDescent="0.25">
      <c r="B20" s="120"/>
    </row>
    <row r="21" spans="1:2" ht="77.25" customHeight="1" x14ac:dyDescent="0.25">
      <c r="A21" s="121" t="s">
        <v>530</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 Урайские ЭС (2027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20" t="s">
        <v>625</v>
      </c>
    </row>
    <row r="25" spans="1:2" x14ac:dyDescent="0.25">
      <c r="A25" s="124" t="s">
        <v>535</v>
      </c>
      <c r="B25" s="219">
        <f>'3.3 паспорт описание'!C29</f>
        <v>2027</v>
      </c>
    </row>
    <row r="26" spans="1:2" x14ac:dyDescent="0.25">
      <c r="A26" s="125" t="s">
        <v>536</v>
      </c>
      <c r="B26" s="122" t="str">
        <f>'3.3 паспорт описание'!C30</f>
        <v xml:space="preserve">Н </v>
      </c>
    </row>
    <row r="27" spans="1:2" ht="28.5" x14ac:dyDescent="0.25">
      <c r="A27" s="126" t="s">
        <v>630</v>
      </c>
      <c r="B27" s="127">
        <f>'6.2. Паспорт фин осв ввод'!D24</f>
        <v>0.19433</v>
      </c>
    </row>
    <row r="28" spans="1:2" x14ac:dyDescent="0.25">
      <c r="A28" s="128" t="s">
        <v>537</v>
      </c>
      <c r="B28" s="127" t="s">
        <v>631</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9">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2"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8"/>
    </row>
    <row r="67" spans="1:2" ht="30" customHeight="1" x14ac:dyDescent="0.25">
      <c r="A67" s="139" t="s">
        <v>568</v>
      </c>
      <c r="B67" s="221" t="s">
        <v>621</v>
      </c>
    </row>
    <row r="68" spans="1:2" x14ac:dyDescent="0.25">
      <c r="A68" s="124" t="s">
        <v>569</v>
      </c>
      <c r="B68" s="217" t="s">
        <v>632</v>
      </c>
    </row>
    <row r="69" spans="1:2" x14ac:dyDescent="0.25">
      <c r="A69" s="136" t="s">
        <v>570</v>
      </c>
      <c r="B69" s="150"/>
    </row>
    <row r="70" spans="1:2" x14ac:dyDescent="0.25">
      <c r="A70" s="136" t="s">
        <v>571</v>
      </c>
      <c r="B70" s="138"/>
    </row>
    <row r="71" spans="1:2" x14ac:dyDescent="0.25">
      <c r="A71" s="136" t="s">
        <v>572</v>
      </c>
      <c r="B71" s="138"/>
    </row>
    <row r="72" spans="1:2" ht="28.5" x14ac:dyDescent="0.25">
      <c r="A72" s="140" t="s">
        <v>573</v>
      </c>
      <c r="B72" s="138" t="s">
        <v>589</v>
      </c>
    </row>
    <row r="73" spans="1:2" ht="28.5" customHeight="1" x14ac:dyDescent="0.25">
      <c r="A73" s="132" t="s">
        <v>574</v>
      </c>
      <c r="B73" s="387" t="s">
        <v>575</v>
      </c>
    </row>
    <row r="74" spans="1:2" x14ac:dyDescent="0.25">
      <c r="A74" s="136" t="s">
        <v>576</v>
      </c>
      <c r="B74" s="388"/>
    </row>
    <row r="75" spans="1:2" x14ac:dyDescent="0.25">
      <c r="A75" s="136" t="s">
        <v>577</v>
      </c>
      <c r="B75" s="388"/>
    </row>
    <row r="76" spans="1:2" x14ac:dyDescent="0.25">
      <c r="A76" s="136" t="s">
        <v>578</v>
      </c>
      <c r="B76" s="388"/>
    </row>
    <row r="77" spans="1:2" x14ac:dyDescent="0.25">
      <c r="A77" s="136" t="s">
        <v>579</v>
      </c>
      <c r="B77" s="388"/>
    </row>
    <row r="78" spans="1:2" x14ac:dyDescent="0.25">
      <c r="A78" s="141" t="s">
        <v>580</v>
      </c>
      <c r="B78" s="389"/>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2023-01-23T11:41:51Z</dcterms:modified>
</cp:coreProperties>
</file>